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5" i="3" l="1"/>
  <c r="J95" i="3"/>
  <c r="I95" i="3"/>
  <c r="E95" i="3"/>
  <c r="D95" i="3"/>
  <c r="C95" i="3"/>
  <c r="K94" i="3"/>
  <c r="J94" i="3"/>
  <c r="I94" i="3"/>
  <c r="E94" i="3"/>
  <c r="D94" i="3"/>
  <c r="C94" i="3"/>
  <c r="K93" i="3"/>
  <c r="J93" i="3"/>
  <c r="I93" i="3"/>
  <c r="E93" i="3"/>
  <c r="D93" i="3"/>
  <c r="C93" i="3"/>
  <c r="K92" i="3"/>
  <c r="J92" i="3"/>
  <c r="I92" i="3"/>
  <c r="E92" i="3"/>
  <c r="D92" i="3"/>
  <c r="C92" i="3"/>
  <c r="K91" i="3"/>
  <c r="J91" i="3"/>
  <c r="I91" i="3"/>
  <c r="E91" i="3"/>
  <c r="D91" i="3"/>
  <c r="C91" i="3"/>
  <c r="K90" i="3"/>
  <c r="J90" i="3"/>
  <c r="I90" i="3"/>
  <c r="E90" i="3"/>
  <c r="D90" i="3"/>
  <c r="C90" i="3"/>
  <c r="K84" i="3"/>
  <c r="K87" i="3" s="1"/>
  <c r="J84" i="3"/>
  <c r="J87" i="3" s="1"/>
  <c r="I84" i="3"/>
  <c r="I87" i="3" s="1"/>
  <c r="I88" i="3" s="1"/>
  <c r="E84" i="3"/>
  <c r="E87" i="3" s="1"/>
  <c r="D84" i="3"/>
  <c r="D87" i="3" s="1"/>
  <c r="C84" i="3"/>
  <c r="C87" i="3" s="1"/>
  <c r="K83" i="3"/>
  <c r="K86" i="3" s="1"/>
  <c r="J83" i="3"/>
  <c r="J86" i="3" s="1"/>
  <c r="I83" i="3"/>
  <c r="I86" i="3" s="1"/>
  <c r="E83" i="3"/>
  <c r="E86" i="3" s="1"/>
  <c r="D83" i="3"/>
  <c r="D86" i="3" s="1"/>
  <c r="C83" i="3"/>
  <c r="C86" i="3" s="1"/>
  <c r="N80" i="3"/>
  <c r="M80" i="3"/>
  <c r="K80" i="3"/>
  <c r="K85" i="3" s="1"/>
  <c r="J80" i="3"/>
  <c r="J85" i="3" s="1"/>
  <c r="I80" i="3"/>
  <c r="I85" i="3" s="1"/>
  <c r="E80" i="3"/>
  <c r="E85" i="3" s="1"/>
  <c r="D80" i="3"/>
  <c r="D85" i="3" s="1"/>
  <c r="C80" i="3"/>
  <c r="C85" i="3" s="1"/>
  <c r="N79" i="3"/>
  <c r="M79" i="3"/>
  <c r="N78" i="3"/>
  <c r="M78" i="3"/>
  <c r="E88" i="3" l="1"/>
  <c r="E89" i="3"/>
  <c r="J89" i="3"/>
  <c r="C89" i="3"/>
  <c r="C88" i="3"/>
  <c r="J88" i="3"/>
  <c r="D89" i="3"/>
  <c r="D88" i="3"/>
  <c r="K89" i="3"/>
  <c r="K88" i="3"/>
  <c r="I89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<sst xmlns="http://schemas.openxmlformats.org/spreadsheetml/2006/main" count="241" uniqueCount="113">
  <si>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</si>
  <si>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</si>
  <si>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</si>
  <si>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</si>
  <si>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</si>
  <si>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</si>
  <si>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</si>
  <si>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</si>
  <si>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</si>
  <si>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</si>
  <si>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</si>
  <si>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</si>
  <si>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</si>
  <si>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</si>
  <si>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</si>
  <si>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</si>
  <si>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</si>
  <si>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</si>
  <si>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</si>
  <si>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</si>
  <si>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</si>
  <si>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</si>
  <si>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</si>
  <si>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</si>
  <si>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</si>
  <si>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</si>
  <si>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</si>
  <si>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</si>
  <si>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</si>
  <si>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</si>
  <si>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</si>
  <si>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</si>
  <si>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</si>
  <si>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</si>
  <si>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</si>
  <si>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</si>
  <si>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</si>
  <si>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</si>
  <si>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Кадуй</t>
  </si>
  <si>
    <t xml:space="preserve"> 0,4 Кадуй ТСН 1 ао</t>
  </si>
  <si>
    <t xml:space="preserve"> 0,4 Кадуй ТСН 2 ао</t>
  </si>
  <si>
    <t xml:space="preserve"> 10 Кадуй Т 1 ап</t>
  </si>
  <si>
    <t xml:space="preserve"> 10 Кадуй Т 2 ап</t>
  </si>
  <si>
    <t xml:space="preserve"> 10 Кадуй-Вершина ао</t>
  </si>
  <si>
    <t xml:space="preserve"> 10 Кадуй-Винзавод ао</t>
  </si>
  <si>
    <t xml:space="preserve"> 10 Кадуй-Винзавод ао RS</t>
  </si>
  <si>
    <t xml:space="preserve"> 10 Кадуй-Горсеть ао</t>
  </si>
  <si>
    <t xml:space="preserve"> 10 Кадуй-Горсеть ао RS</t>
  </si>
  <si>
    <t xml:space="preserve"> 10 Кадуй-Доз 1 ао</t>
  </si>
  <si>
    <t xml:space="preserve"> 10 Кадуй-Доз 1 ао RS</t>
  </si>
  <si>
    <t xml:space="preserve"> 10 Кадуй-Доз 2 ао</t>
  </si>
  <si>
    <t xml:space="preserve"> 10 Кадуй-Доз 2 ао RS</t>
  </si>
  <si>
    <t xml:space="preserve"> 10 Кадуй-Жел.дорога ао</t>
  </si>
  <si>
    <t xml:space="preserve"> 10 Кадуй-Жел.дорога ао RS</t>
  </si>
  <si>
    <t xml:space="preserve"> 10 Кадуй-Рукавицкая ао</t>
  </si>
  <si>
    <t xml:space="preserve"> 10 Кадуй-Рукавицкая ао RS</t>
  </si>
  <si>
    <t xml:space="preserve"> 10 Кадуй-Селище ао</t>
  </si>
  <si>
    <t xml:space="preserve"> 10 Кадуй-Селище ап</t>
  </si>
  <si>
    <t xml:space="preserve"> 10 Кадуй-Судский рейд ао</t>
  </si>
  <si>
    <t xml:space="preserve"> 10 Кадуй-Судский рейд ап</t>
  </si>
  <si>
    <t xml:space="preserve"> 110 Кадуй Т 1 ап RS(резерв)</t>
  </si>
  <si>
    <t xml:space="preserve"> 110 Кадуй Т 2 ап RS(резерв)</t>
  </si>
  <si>
    <t xml:space="preserve"> 35 Кадуй Т 1 ап RS</t>
  </si>
  <si>
    <t xml:space="preserve"> 35 Кадуй Т 2 ап RS(резерв)</t>
  </si>
  <si>
    <t xml:space="preserve"> 35 Кадуй-Никольская ао RS</t>
  </si>
  <si>
    <t xml:space="preserve"> 35 Кадуй-Никольская ап RS</t>
  </si>
  <si>
    <t/>
  </si>
  <si>
    <t>реактивная энергия</t>
  </si>
  <si>
    <t xml:space="preserve">Потери в трансформаторах в режимный день 17.06.2015 по   ПС Кадуй 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</si>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</sst>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Arial Cyr"/>
      <family val="2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/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6"/>
  <sheetViews>
    <sheetView tabSelected="1" workbookViewId="0">
      <pane xSplit="1" ySplit="6" topLeftCell="B59" activePane="bottomRight" state="frozen"/>
      <selection pane="topRight" activeCell="B1" sqref="B1"/>
      <selection pane="bottomLeft" activeCell="A7" sqref="A7"/>
      <selection pane="bottomRight" activeCell="F64" sqref="F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Кадуй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0.41600000000000004</v>
      </c>
      <c r="C7" s="73">
        <v>1.9000000000000001</v>
      </c>
      <c r="D7" s="73">
        <v>628.80000000000007</v>
      </c>
      <c r="E7" s="73">
        <v>453.6</v>
      </c>
      <c r="F7" s="73">
        <v>217.20000000000002</v>
      </c>
      <c r="G7" s="73">
        <v>283.2</v>
      </c>
      <c r="H7" s="73">
        <v>283.2</v>
      </c>
      <c r="I7" s="73">
        <v>200.4</v>
      </c>
      <c r="J7" s="73">
        <v>200.4</v>
      </c>
      <c r="K7" s="73">
        <v>0</v>
      </c>
      <c r="L7" s="73">
        <v>0</v>
      </c>
      <c r="M7" s="73">
        <v>33.6</v>
      </c>
      <c r="N7" s="73">
        <v>33.6</v>
      </c>
      <c r="O7" s="73">
        <v>0</v>
      </c>
      <c r="P7" s="73">
        <v>0</v>
      </c>
      <c r="Q7" s="73">
        <v>129.6</v>
      </c>
      <c r="R7" s="73">
        <v>129.9</v>
      </c>
      <c r="S7" s="73">
        <v>203.6</v>
      </c>
      <c r="T7" s="73">
        <v>0</v>
      </c>
      <c r="U7" s="73">
        <v>15</v>
      </c>
      <c r="V7" s="73">
        <v>0</v>
      </c>
      <c r="W7" s="73"/>
      <c r="X7" s="73"/>
      <c r="Y7" s="73">
        <v>0</v>
      </c>
      <c r="Z7" s="73"/>
      <c r="AA7" s="73">
        <v>596.4</v>
      </c>
      <c r="AB7" s="74">
        <v>0</v>
      </c>
    </row>
    <row r="8" spans="1:54" x14ac:dyDescent="0.2">
      <c r="A8" s="75" t="s">
        <v>4</v>
      </c>
      <c r="B8" s="76">
        <v>0.38400000000000001</v>
      </c>
      <c r="C8" s="76">
        <v>1.8</v>
      </c>
      <c r="D8" s="76">
        <v>571.20000000000005</v>
      </c>
      <c r="E8" s="76">
        <v>446.40000000000003</v>
      </c>
      <c r="F8" s="76">
        <v>200.8</v>
      </c>
      <c r="G8" s="76">
        <v>260.39999999999998</v>
      </c>
      <c r="H8" s="76">
        <v>260.60000000000002</v>
      </c>
      <c r="I8" s="76">
        <v>175.20000000000002</v>
      </c>
      <c r="J8" s="76">
        <v>175.5</v>
      </c>
      <c r="K8" s="76">
        <v>0</v>
      </c>
      <c r="L8" s="76">
        <v>0</v>
      </c>
      <c r="M8" s="76">
        <v>28</v>
      </c>
      <c r="N8" s="76">
        <v>28.2</v>
      </c>
      <c r="O8" s="76">
        <v>0</v>
      </c>
      <c r="P8" s="76">
        <v>0</v>
      </c>
      <c r="Q8" s="76">
        <v>121.2</v>
      </c>
      <c r="R8" s="76">
        <v>121.2</v>
      </c>
      <c r="S8" s="76">
        <v>219.20000000000002</v>
      </c>
      <c r="T8" s="76">
        <v>0</v>
      </c>
      <c r="U8" s="76">
        <v>14.4</v>
      </c>
      <c r="V8" s="76">
        <v>0</v>
      </c>
      <c r="W8" s="76"/>
      <c r="X8" s="76"/>
      <c r="Y8" s="76">
        <v>0</v>
      </c>
      <c r="Z8" s="76"/>
      <c r="AA8" s="76">
        <v>553.35</v>
      </c>
      <c r="AB8" s="77">
        <v>0</v>
      </c>
    </row>
    <row r="9" spans="1:54" x14ac:dyDescent="0.2">
      <c r="A9" s="75" t="s">
        <v>5</v>
      </c>
      <c r="B9" s="76">
        <v>0.38400000000000001</v>
      </c>
      <c r="C9" s="76">
        <v>1.8</v>
      </c>
      <c r="D9" s="76">
        <v>530.4</v>
      </c>
      <c r="E9" s="76">
        <v>422.40000000000003</v>
      </c>
      <c r="F9" s="76">
        <v>192</v>
      </c>
      <c r="G9" s="76">
        <v>230.8</v>
      </c>
      <c r="H9" s="76">
        <v>230.6</v>
      </c>
      <c r="I9" s="76">
        <v>159.6</v>
      </c>
      <c r="J9" s="76">
        <v>159.30000000000001</v>
      </c>
      <c r="K9" s="76">
        <v>0</v>
      </c>
      <c r="L9" s="76">
        <v>0</v>
      </c>
      <c r="M9" s="76">
        <v>22</v>
      </c>
      <c r="N9" s="76">
        <v>22</v>
      </c>
      <c r="O9" s="76">
        <v>0</v>
      </c>
      <c r="P9" s="76">
        <v>0</v>
      </c>
      <c r="Q9" s="76">
        <v>124.8</v>
      </c>
      <c r="R9" s="76">
        <v>124.5</v>
      </c>
      <c r="S9" s="76">
        <v>211.6</v>
      </c>
      <c r="T9" s="76">
        <v>0</v>
      </c>
      <c r="U9" s="76">
        <v>15</v>
      </c>
      <c r="V9" s="76">
        <v>0</v>
      </c>
      <c r="W9" s="76"/>
      <c r="X9" s="76"/>
      <c r="Y9" s="76">
        <v>0</v>
      </c>
      <c r="Z9" s="76"/>
      <c r="AA9" s="76">
        <v>536.54999999999995</v>
      </c>
      <c r="AB9" s="77">
        <v>0</v>
      </c>
    </row>
    <row r="10" spans="1:54" x14ac:dyDescent="0.2">
      <c r="A10" s="75" t="s">
        <v>6</v>
      </c>
      <c r="B10" s="76">
        <v>0.44800000000000001</v>
      </c>
      <c r="C10" s="76">
        <v>1</v>
      </c>
      <c r="D10" s="76">
        <v>518.4</v>
      </c>
      <c r="E10" s="76">
        <v>412.8</v>
      </c>
      <c r="F10" s="76">
        <v>186.8</v>
      </c>
      <c r="G10" s="76">
        <v>224</v>
      </c>
      <c r="H10" s="76">
        <v>224.20000000000002</v>
      </c>
      <c r="I10" s="76">
        <v>153.6</v>
      </c>
      <c r="J10" s="76">
        <v>153.30000000000001</v>
      </c>
      <c r="K10" s="76">
        <v>0</v>
      </c>
      <c r="L10" s="76">
        <v>0</v>
      </c>
      <c r="M10" s="76">
        <v>22.8</v>
      </c>
      <c r="N10" s="76">
        <v>22.6</v>
      </c>
      <c r="O10" s="76">
        <v>0</v>
      </c>
      <c r="P10" s="76">
        <v>0</v>
      </c>
      <c r="Q10" s="76">
        <v>128.4</v>
      </c>
      <c r="R10" s="76">
        <v>128.69999999999999</v>
      </c>
      <c r="S10" s="76">
        <v>204.4</v>
      </c>
      <c r="T10" s="76">
        <v>0</v>
      </c>
      <c r="U10" s="76">
        <v>12</v>
      </c>
      <c r="V10" s="76">
        <v>0</v>
      </c>
      <c r="W10" s="76"/>
      <c r="X10" s="76"/>
      <c r="Y10" s="76">
        <v>0</v>
      </c>
      <c r="Z10" s="76"/>
      <c r="AA10" s="76">
        <v>541.79999999999995</v>
      </c>
      <c r="AB10" s="77">
        <v>0</v>
      </c>
    </row>
    <row r="11" spans="1:54" x14ac:dyDescent="0.2">
      <c r="A11" s="75" t="s">
        <v>7</v>
      </c>
      <c r="B11" s="76">
        <v>0.41600000000000004</v>
      </c>
      <c r="C11" s="76">
        <v>1.05</v>
      </c>
      <c r="D11" s="76">
        <v>549.6</v>
      </c>
      <c r="E11" s="76">
        <v>429.6</v>
      </c>
      <c r="F11" s="76">
        <v>182.8</v>
      </c>
      <c r="G11" s="76">
        <v>226.8</v>
      </c>
      <c r="H11" s="76">
        <v>226.4</v>
      </c>
      <c r="I11" s="76">
        <v>168.6</v>
      </c>
      <c r="J11" s="76">
        <v>168.9</v>
      </c>
      <c r="K11" s="76">
        <v>0</v>
      </c>
      <c r="L11" s="76">
        <v>0</v>
      </c>
      <c r="M11" s="76">
        <v>23.6</v>
      </c>
      <c r="N11" s="76">
        <v>23.6</v>
      </c>
      <c r="O11" s="76">
        <v>0</v>
      </c>
      <c r="P11" s="76">
        <v>0</v>
      </c>
      <c r="Q11" s="76">
        <v>144</v>
      </c>
      <c r="R11" s="76">
        <v>143.70000000000002</v>
      </c>
      <c r="S11" s="76">
        <v>226.8</v>
      </c>
      <c r="T11" s="76">
        <v>0</v>
      </c>
      <c r="U11" s="76">
        <v>10.8</v>
      </c>
      <c r="V11" s="76">
        <v>0</v>
      </c>
      <c r="W11" s="76"/>
      <c r="X11" s="76"/>
      <c r="Y11" s="76">
        <v>0</v>
      </c>
      <c r="Z11" s="76"/>
      <c r="AA11" s="76">
        <v>574.35</v>
      </c>
      <c r="AB11" s="77">
        <v>0</v>
      </c>
    </row>
    <row r="12" spans="1:54" x14ac:dyDescent="0.2">
      <c r="A12" s="75" t="s">
        <v>8</v>
      </c>
      <c r="B12" s="76">
        <v>0.44800000000000001</v>
      </c>
      <c r="C12" s="76">
        <v>1.45</v>
      </c>
      <c r="D12" s="76">
        <v>607.20000000000005</v>
      </c>
      <c r="E12" s="76">
        <v>434.40000000000003</v>
      </c>
      <c r="F12" s="76">
        <v>185.20000000000002</v>
      </c>
      <c r="G12" s="76">
        <v>269.60000000000002</v>
      </c>
      <c r="H12" s="76">
        <v>269.8</v>
      </c>
      <c r="I12" s="76">
        <v>181.20000000000002</v>
      </c>
      <c r="J12" s="76">
        <v>181.5</v>
      </c>
      <c r="K12" s="76">
        <v>0</v>
      </c>
      <c r="L12" s="76">
        <v>0</v>
      </c>
      <c r="M12" s="76">
        <v>25.6</v>
      </c>
      <c r="N12" s="76">
        <v>25.8</v>
      </c>
      <c r="O12" s="76">
        <v>0</v>
      </c>
      <c r="P12" s="76">
        <v>0</v>
      </c>
      <c r="Q12" s="76">
        <v>144.6</v>
      </c>
      <c r="R12" s="76">
        <v>144.6</v>
      </c>
      <c r="S12" s="76">
        <v>226</v>
      </c>
      <c r="T12" s="76">
        <v>0</v>
      </c>
      <c r="U12" s="76">
        <v>10.8</v>
      </c>
      <c r="V12" s="76">
        <v>0</v>
      </c>
      <c r="W12" s="76"/>
      <c r="X12" s="76"/>
      <c r="Y12" s="76">
        <v>0</v>
      </c>
      <c r="Z12" s="76"/>
      <c r="AA12" s="76">
        <v>644.70000000000005</v>
      </c>
      <c r="AB12" s="77">
        <v>0</v>
      </c>
    </row>
    <row r="13" spans="1:54" x14ac:dyDescent="0.2">
      <c r="A13" s="75" t="s">
        <v>9</v>
      </c>
      <c r="B13" s="76">
        <v>0.35200000000000004</v>
      </c>
      <c r="C13" s="76">
        <v>1.1000000000000001</v>
      </c>
      <c r="D13" s="76">
        <v>796.80000000000007</v>
      </c>
      <c r="E13" s="76">
        <v>516</v>
      </c>
      <c r="F13" s="76">
        <v>210</v>
      </c>
      <c r="G13" s="76">
        <v>350.8</v>
      </c>
      <c r="H13" s="76">
        <v>350.6</v>
      </c>
      <c r="I13" s="76">
        <v>266.39999999999998</v>
      </c>
      <c r="J13" s="76">
        <v>265.8</v>
      </c>
      <c r="K13" s="76">
        <v>0</v>
      </c>
      <c r="L13" s="76">
        <v>0</v>
      </c>
      <c r="M13" s="76">
        <v>37.6</v>
      </c>
      <c r="N13" s="76">
        <v>37.6</v>
      </c>
      <c r="O13" s="76">
        <v>0</v>
      </c>
      <c r="P13" s="76">
        <v>0</v>
      </c>
      <c r="Q13" s="76">
        <v>168.6</v>
      </c>
      <c r="R13" s="76">
        <v>168.9</v>
      </c>
      <c r="S13" s="76">
        <v>270</v>
      </c>
      <c r="T13" s="76">
        <v>0</v>
      </c>
      <c r="U13" s="76">
        <v>9</v>
      </c>
      <c r="V13" s="76">
        <v>0</v>
      </c>
      <c r="W13" s="76"/>
      <c r="X13" s="76"/>
      <c r="Y13" s="76">
        <v>0</v>
      </c>
      <c r="Z13" s="76"/>
      <c r="AA13" s="76">
        <v>703.5</v>
      </c>
      <c r="AB13" s="77">
        <v>0</v>
      </c>
    </row>
    <row r="14" spans="1:54" x14ac:dyDescent="0.2">
      <c r="A14" s="75" t="s">
        <v>10</v>
      </c>
      <c r="B14" s="76">
        <v>0.38400000000000001</v>
      </c>
      <c r="C14" s="76">
        <v>1.2</v>
      </c>
      <c r="D14" s="76">
        <v>933.6</v>
      </c>
      <c r="E14" s="76">
        <v>511.2</v>
      </c>
      <c r="F14" s="76">
        <v>224.8</v>
      </c>
      <c r="G14" s="76">
        <v>472.8</v>
      </c>
      <c r="H14" s="76">
        <v>473</v>
      </c>
      <c r="I14" s="76">
        <v>288.60000000000002</v>
      </c>
      <c r="J14" s="76">
        <v>289.2</v>
      </c>
      <c r="K14" s="76">
        <v>0</v>
      </c>
      <c r="L14" s="76">
        <v>0</v>
      </c>
      <c r="M14" s="76">
        <v>44.800000000000004</v>
      </c>
      <c r="N14" s="76">
        <v>44.800000000000004</v>
      </c>
      <c r="O14" s="76">
        <v>0</v>
      </c>
      <c r="P14" s="76">
        <v>0</v>
      </c>
      <c r="Q14" s="76">
        <v>160.80000000000001</v>
      </c>
      <c r="R14" s="76">
        <v>160.80000000000001</v>
      </c>
      <c r="S14" s="76">
        <v>242.8</v>
      </c>
      <c r="T14" s="76">
        <v>0</v>
      </c>
      <c r="U14" s="76">
        <v>10.200000000000001</v>
      </c>
      <c r="V14" s="76">
        <v>0</v>
      </c>
      <c r="W14" s="76"/>
      <c r="X14" s="76"/>
      <c r="Y14" s="76">
        <v>0</v>
      </c>
      <c r="Z14" s="76"/>
      <c r="AA14" s="76">
        <v>824.25</v>
      </c>
      <c r="AB14" s="77">
        <v>0</v>
      </c>
    </row>
    <row r="15" spans="1:54" x14ac:dyDescent="0.2">
      <c r="A15" s="75" t="s">
        <v>11</v>
      </c>
      <c r="B15" s="76">
        <v>0.35200000000000004</v>
      </c>
      <c r="C15" s="76">
        <v>1.1000000000000001</v>
      </c>
      <c r="D15" s="76">
        <v>1176</v>
      </c>
      <c r="E15" s="76">
        <v>590.4</v>
      </c>
      <c r="F15" s="76">
        <v>266.8</v>
      </c>
      <c r="G15" s="76">
        <v>562</v>
      </c>
      <c r="H15" s="76">
        <v>562</v>
      </c>
      <c r="I15" s="76">
        <v>366</v>
      </c>
      <c r="J15" s="76">
        <v>366</v>
      </c>
      <c r="K15" s="76">
        <v>0</v>
      </c>
      <c r="L15" s="76">
        <v>0</v>
      </c>
      <c r="M15" s="76">
        <v>40.4</v>
      </c>
      <c r="N15" s="76">
        <v>40.200000000000003</v>
      </c>
      <c r="O15" s="76">
        <v>0</v>
      </c>
      <c r="P15" s="76">
        <v>0</v>
      </c>
      <c r="Q15" s="76">
        <v>189.6</v>
      </c>
      <c r="R15" s="76">
        <v>189.6</v>
      </c>
      <c r="S15" s="76">
        <v>286</v>
      </c>
      <c r="T15" s="76">
        <v>0</v>
      </c>
      <c r="U15" s="76">
        <v>57.6</v>
      </c>
      <c r="V15" s="76">
        <v>0</v>
      </c>
      <c r="W15" s="76"/>
      <c r="X15" s="76"/>
      <c r="Y15" s="76">
        <v>0</v>
      </c>
      <c r="Z15" s="76"/>
      <c r="AA15" s="76">
        <v>835.80000000000007</v>
      </c>
      <c r="AB15" s="77">
        <v>0</v>
      </c>
    </row>
    <row r="16" spans="1:54" x14ac:dyDescent="0.2">
      <c r="A16" s="75" t="s">
        <v>12</v>
      </c>
      <c r="B16" s="76">
        <v>0.32</v>
      </c>
      <c r="C16" s="76">
        <v>1.8</v>
      </c>
      <c r="D16" s="76">
        <v>1284</v>
      </c>
      <c r="E16" s="76">
        <v>645.6</v>
      </c>
      <c r="F16" s="76">
        <v>268.8</v>
      </c>
      <c r="G16" s="76">
        <v>592.80000000000007</v>
      </c>
      <c r="H16" s="76">
        <v>592.80000000000007</v>
      </c>
      <c r="I16" s="76">
        <v>398.40000000000003</v>
      </c>
      <c r="J16" s="76">
        <v>398.1</v>
      </c>
      <c r="K16" s="76">
        <v>0</v>
      </c>
      <c r="L16" s="76">
        <v>0</v>
      </c>
      <c r="M16" s="76">
        <v>46.4</v>
      </c>
      <c r="N16" s="76">
        <v>46.6</v>
      </c>
      <c r="O16" s="76">
        <v>0</v>
      </c>
      <c r="P16" s="76">
        <v>0</v>
      </c>
      <c r="Q16" s="76">
        <v>201.6</v>
      </c>
      <c r="R16" s="76">
        <v>201.6</v>
      </c>
      <c r="S16" s="76">
        <v>334.8</v>
      </c>
      <c r="T16" s="76">
        <v>0</v>
      </c>
      <c r="U16" s="76">
        <v>90.600000000000009</v>
      </c>
      <c r="V16" s="76">
        <v>0</v>
      </c>
      <c r="W16" s="76"/>
      <c r="X16" s="76"/>
      <c r="Y16" s="76">
        <v>0</v>
      </c>
      <c r="Z16" s="76"/>
      <c r="AA16" s="76">
        <v>812.7</v>
      </c>
      <c r="AB16" s="77">
        <v>0</v>
      </c>
    </row>
    <row r="17" spans="1:28" x14ac:dyDescent="0.2">
      <c r="A17" s="75" t="s">
        <v>13</v>
      </c>
      <c r="B17" s="76">
        <v>0.35200000000000004</v>
      </c>
      <c r="C17" s="76">
        <v>1</v>
      </c>
      <c r="D17" s="76">
        <v>1233.6000000000001</v>
      </c>
      <c r="E17" s="76">
        <v>595.20000000000005</v>
      </c>
      <c r="F17" s="76">
        <v>256</v>
      </c>
      <c r="G17" s="76">
        <v>614.4</v>
      </c>
      <c r="H17" s="76">
        <v>614.20000000000005</v>
      </c>
      <c r="I17" s="76">
        <v>382.8</v>
      </c>
      <c r="J17" s="76">
        <v>383.1</v>
      </c>
      <c r="K17" s="76">
        <v>0</v>
      </c>
      <c r="L17" s="76">
        <v>0</v>
      </c>
      <c r="M17" s="76">
        <v>44</v>
      </c>
      <c r="N17" s="76">
        <v>44</v>
      </c>
      <c r="O17" s="76">
        <v>0</v>
      </c>
      <c r="P17" s="76">
        <v>0</v>
      </c>
      <c r="Q17" s="76">
        <v>169.20000000000002</v>
      </c>
      <c r="R17" s="76">
        <v>169.20000000000002</v>
      </c>
      <c r="S17" s="76">
        <v>300</v>
      </c>
      <c r="T17" s="76">
        <v>0</v>
      </c>
      <c r="U17" s="76">
        <v>65.400000000000006</v>
      </c>
      <c r="V17" s="76">
        <v>0</v>
      </c>
      <c r="W17" s="76"/>
      <c r="X17" s="76"/>
      <c r="Y17" s="76">
        <v>0</v>
      </c>
      <c r="Z17" s="76"/>
      <c r="AA17" s="76">
        <v>705.6</v>
      </c>
      <c r="AB17" s="77">
        <v>0</v>
      </c>
    </row>
    <row r="18" spans="1:28" x14ac:dyDescent="0.2">
      <c r="A18" s="75" t="s">
        <v>14</v>
      </c>
      <c r="B18" s="76">
        <v>0.35200000000000004</v>
      </c>
      <c r="C18" s="76">
        <v>1.1500000000000001</v>
      </c>
      <c r="D18" s="76">
        <v>1243.2</v>
      </c>
      <c r="E18" s="76">
        <v>628.80000000000007</v>
      </c>
      <c r="F18" s="76">
        <v>254.4</v>
      </c>
      <c r="G18" s="76">
        <v>595.20000000000005</v>
      </c>
      <c r="H18" s="76">
        <v>595.20000000000005</v>
      </c>
      <c r="I18" s="76">
        <v>397.8</v>
      </c>
      <c r="J18" s="76">
        <v>397.2</v>
      </c>
      <c r="K18" s="76">
        <v>0</v>
      </c>
      <c r="L18" s="76">
        <v>0</v>
      </c>
      <c r="M18" s="76">
        <v>44.800000000000004</v>
      </c>
      <c r="N18" s="76">
        <v>44.800000000000004</v>
      </c>
      <c r="O18" s="76">
        <v>0</v>
      </c>
      <c r="P18" s="76">
        <v>0</v>
      </c>
      <c r="Q18" s="76">
        <v>177</v>
      </c>
      <c r="R18" s="76">
        <v>176.70000000000002</v>
      </c>
      <c r="S18" s="76">
        <v>331.6</v>
      </c>
      <c r="T18" s="76">
        <v>0</v>
      </c>
      <c r="U18" s="76">
        <v>72.600000000000009</v>
      </c>
      <c r="V18" s="76">
        <v>0</v>
      </c>
      <c r="W18" s="76"/>
      <c r="X18" s="76"/>
      <c r="Y18" s="76">
        <v>0</v>
      </c>
      <c r="Z18" s="76"/>
      <c r="AA18" s="76">
        <v>712.95</v>
      </c>
      <c r="AB18" s="77">
        <v>0</v>
      </c>
    </row>
    <row r="19" spans="1:28" x14ac:dyDescent="0.2">
      <c r="A19" s="75" t="s">
        <v>15</v>
      </c>
      <c r="B19" s="76">
        <v>0.35200000000000004</v>
      </c>
      <c r="C19" s="76">
        <v>1.3</v>
      </c>
      <c r="D19" s="76">
        <v>1140</v>
      </c>
      <c r="E19" s="76">
        <v>501.6</v>
      </c>
      <c r="F19" s="76">
        <v>238.4</v>
      </c>
      <c r="G19" s="76">
        <v>565.6</v>
      </c>
      <c r="H19" s="76">
        <v>565.6</v>
      </c>
      <c r="I19" s="76">
        <v>365.40000000000003</v>
      </c>
      <c r="J19" s="76">
        <v>365.40000000000003</v>
      </c>
      <c r="K19" s="76">
        <v>0</v>
      </c>
      <c r="L19" s="76">
        <v>0</v>
      </c>
      <c r="M19" s="76">
        <v>45.2</v>
      </c>
      <c r="N19" s="76">
        <v>45</v>
      </c>
      <c r="O19" s="76">
        <v>0</v>
      </c>
      <c r="P19" s="76">
        <v>0</v>
      </c>
      <c r="Q19" s="76">
        <v>167.4</v>
      </c>
      <c r="R19" s="76">
        <v>167.70000000000002</v>
      </c>
      <c r="S19" s="76">
        <v>220.8</v>
      </c>
      <c r="T19" s="76">
        <v>0</v>
      </c>
      <c r="U19" s="76">
        <v>39.6</v>
      </c>
      <c r="V19" s="76">
        <v>0</v>
      </c>
      <c r="W19" s="76"/>
      <c r="X19" s="76"/>
      <c r="Y19" s="76">
        <v>0</v>
      </c>
      <c r="Z19" s="76"/>
      <c r="AA19" s="76">
        <v>714</v>
      </c>
      <c r="AB19" s="77">
        <v>0</v>
      </c>
    </row>
    <row r="20" spans="1:28" x14ac:dyDescent="0.2">
      <c r="A20" s="75" t="s">
        <v>16</v>
      </c>
      <c r="B20" s="76">
        <v>0.35200000000000004</v>
      </c>
      <c r="C20" s="76">
        <v>1.1000000000000001</v>
      </c>
      <c r="D20" s="76">
        <v>1188</v>
      </c>
      <c r="E20" s="76">
        <v>595.20000000000005</v>
      </c>
      <c r="F20" s="76">
        <v>235.20000000000002</v>
      </c>
      <c r="G20" s="76">
        <v>548.4</v>
      </c>
      <c r="H20" s="76">
        <v>548.4</v>
      </c>
      <c r="I20" s="76">
        <v>361.8</v>
      </c>
      <c r="J20" s="76">
        <v>362.40000000000003</v>
      </c>
      <c r="K20" s="76">
        <v>0</v>
      </c>
      <c r="L20" s="76">
        <v>0</v>
      </c>
      <c r="M20" s="76">
        <v>43.6</v>
      </c>
      <c r="N20" s="76">
        <v>43.800000000000004</v>
      </c>
      <c r="O20" s="76">
        <v>0</v>
      </c>
      <c r="P20" s="76">
        <v>0</v>
      </c>
      <c r="Q20" s="76">
        <v>195.6</v>
      </c>
      <c r="R20" s="76">
        <v>195.6</v>
      </c>
      <c r="S20" s="76">
        <v>322.8</v>
      </c>
      <c r="T20" s="76">
        <v>0</v>
      </c>
      <c r="U20" s="76">
        <v>81.600000000000009</v>
      </c>
      <c r="V20" s="76">
        <v>0</v>
      </c>
      <c r="W20" s="76"/>
      <c r="X20" s="76"/>
      <c r="Y20" s="76">
        <v>0</v>
      </c>
      <c r="Z20" s="76"/>
      <c r="AA20" s="76">
        <v>689.85</v>
      </c>
      <c r="AB20" s="77">
        <v>0</v>
      </c>
    </row>
    <row r="21" spans="1:28" x14ac:dyDescent="0.2">
      <c r="A21" s="75" t="s">
        <v>17</v>
      </c>
      <c r="B21" s="76">
        <v>0.35200000000000004</v>
      </c>
      <c r="C21" s="76">
        <v>1.3</v>
      </c>
      <c r="D21" s="76">
        <v>1236</v>
      </c>
      <c r="E21" s="76">
        <v>619.20000000000005</v>
      </c>
      <c r="F21" s="76">
        <v>242.4</v>
      </c>
      <c r="G21" s="76">
        <v>531.6</v>
      </c>
      <c r="H21" s="76">
        <v>531.6</v>
      </c>
      <c r="I21" s="76">
        <v>382.8</v>
      </c>
      <c r="J21" s="76">
        <v>382.5</v>
      </c>
      <c r="K21" s="76">
        <v>0</v>
      </c>
      <c r="L21" s="76">
        <v>0</v>
      </c>
      <c r="M21" s="76">
        <v>47.6</v>
      </c>
      <c r="N21" s="76">
        <v>47.4</v>
      </c>
      <c r="O21" s="76">
        <v>0</v>
      </c>
      <c r="P21" s="76">
        <v>0</v>
      </c>
      <c r="Q21" s="76">
        <v>212.4</v>
      </c>
      <c r="R21" s="76">
        <v>212.1</v>
      </c>
      <c r="S21" s="76">
        <v>332.8</v>
      </c>
      <c r="T21" s="76">
        <v>0</v>
      </c>
      <c r="U21" s="76">
        <v>107.4</v>
      </c>
      <c r="V21" s="76">
        <v>0</v>
      </c>
      <c r="W21" s="76"/>
      <c r="X21" s="76"/>
      <c r="Y21" s="76">
        <v>0</v>
      </c>
      <c r="Z21" s="76"/>
      <c r="AA21" s="76">
        <v>681.45</v>
      </c>
      <c r="AB21" s="77">
        <v>0</v>
      </c>
    </row>
    <row r="22" spans="1:28" x14ac:dyDescent="0.2">
      <c r="A22" s="75" t="s">
        <v>18</v>
      </c>
      <c r="B22" s="76">
        <v>0.35200000000000004</v>
      </c>
      <c r="C22" s="76">
        <v>1.85</v>
      </c>
      <c r="D22" s="76">
        <v>1113.6000000000001</v>
      </c>
      <c r="E22" s="76">
        <v>530.4</v>
      </c>
      <c r="F22" s="76">
        <v>231.20000000000002</v>
      </c>
      <c r="G22" s="76">
        <v>508</v>
      </c>
      <c r="H22" s="76">
        <v>508</v>
      </c>
      <c r="I22" s="76">
        <v>364.2</v>
      </c>
      <c r="J22" s="76">
        <v>364.5</v>
      </c>
      <c r="K22" s="76">
        <v>0</v>
      </c>
      <c r="L22" s="76">
        <v>0</v>
      </c>
      <c r="M22" s="76">
        <v>49.6</v>
      </c>
      <c r="N22" s="76">
        <v>49.6</v>
      </c>
      <c r="O22" s="76">
        <v>0</v>
      </c>
      <c r="P22" s="76">
        <v>0</v>
      </c>
      <c r="Q22" s="76">
        <v>188.4</v>
      </c>
      <c r="R22" s="76">
        <v>188.70000000000002</v>
      </c>
      <c r="S22" s="76">
        <v>254</v>
      </c>
      <c r="T22" s="76">
        <v>0</v>
      </c>
      <c r="U22" s="76">
        <v>50.4</v>
      </c>
      <c r="V22" s="76">
        <v>0</v>
      </c>
      <c r="W22" s="76"/>
      <c r="X22" s="76"/>
      <c r="Y22" s="76">
        <v>0</v>
      </c>
      <c r="Z22" s="76"/>
      <c r="AA22" s="76">
        <v>676.2</v>
      </c>
      <c r="AB22" s="77">
        <v>0</v>
      </c>
    </row>
    <row r="23" spans="1:28" x14ac:dyDescent="0.2">
      <c r="A23" s="75" t="s">
        <v>19</v>
      </c>
      <c r="B23" s="76">
        <v>0.35200000000000004</v>
      </c>
      <c r="C23" s="76">
        <v>1.55</v>
      </c>
      <c r="D23" s="76">
        <v>1094.4000000000001</v>
      </c>
      <c r="E23" s="76">
        <v>580.80000000000007</v>
      </c>
      <c r="F23" s="76">
        <v>238</v>
      </c>
      <c r="G23" s="76">
        <v>490.40000000000003</v>
      </c>
      <c r="H23" s="76">
        <v>490.8</v>
      </c>
      <c r="I23" s="76">
        <v>370.8</v>
      </c>
      <c r="J23" s="76">
        <v>370.5</v>
      </c>
      <c r="K23" s="76">
        <v>0</v>
      </c>
      <c r="L23" s="76">
        <v>0</v>
      </c>
      <c r="M23" s="76">
        <v>49.6</v>
      </c>
      <c r="N23" s="76">
        <v>49.6</v>
      </c>
      <c r="O23" s="76">
        <v>0</v>
      </c>
      <c r="P23" s="76">
        <v>0</v>
      </c>
      <c r="Q23" s="76">
        <v>182.4</v>
      </c>
      <c r="R23" s="76">
        <v>182.4</v>
      </c>
      <c r="S23" s="76">
        <v>296</v>
      </c>
      <c r="T23" s="76">
        <v>0</v>
      </c>
      <c r="U23" s="76">
        <v>49.2</v>
      </c>
      <c r="V23" s="76">
        <v>0</v>
      </c>
      <c r="W23" s="76"/>
      <c r="X23" s="76"/>
      <c r="Y23" s="76">
        <v>0</v>
      </c>
      <c r="Z23" s="76"/>
      <c r="AA23" s="76">
        <v>712.95</v>
      </c>
      <c r="AB23" s="77">
        <v>0</v>
      </c>
    </row>
    <row r="24" spans="1:28" x14ac:dyDescent="0.2">
      <c r="A24" s="75" t="s">
        <v>20</v>
      </c>
      <c r="B24" s="76">
        <v>0.35200000000000004</v>
      </c>
      <c r="C24" s="76">
        <v>1.1000000000000001</v>
      </c>
      <c r="D24" s="76">
        <v>1022.4</v>
      </c>
      <c r="E24" s="76">
        <v>530.4</v>
      </c>
      <c r="F24" s="76">
        <v>228.4</v>
      </c>
      <c r="G24" s="76">
        <v>452.8</v>
      </c>
      <c r="H24" s="76">
        <v>452.6</v>
      </c>
      <c r="I24" s="76">
        <v>361.8</v>
      </c>
      <c r="J24" s="76">
        <v>361.8</v>
      </c>
      <c r="K24" s="76">
        <v>0</v>
      </c>
      <c r="L24" s="76">
        <v>0</v>
      </c>
      <c r="M24" s="76">
        <v>51.6</v>
      </c>
      <c r="N24" s="76">
        <v>51.6</v>
      </c>
      <c r="O24" s="76">
        <v>0</v>
      </c>
      <c r="P24" s="76">
        <v>0</v>
      </c>
      <c r="Q24" s="76">
        <v>184.8</v>
      </c>
      <c r="R24" s="76">
        <v>184.5</v>
      </c>
      <c r="S24" s="76">
        <v>253.6</v>
      </c>
      <c r="T24" s="76">
        <v>0</v>
      </c>
      <c r="U24" s="76">
        <v>24</v>
      </c>
      <c r="V24" s="76">
        <v>0</v>
      </c>
      <c r="W24" s="76"/>
      <c r="X24" s="76"/>
      <c r="Y24" s="76">
        <v>0</v>
      </c>
      <c r="Z24" s="76"/>
      <c r="AA24" s="76">
        <v>800.1</v>
      </c>
      <c r="AB24" s="77">
        <v>0</v>
      </c>
    </row>
    <row r="25" spans="1:28" x14ac:dyDescent="0.2">
      <c r="A25" s="75" t="s">
        <v>21</v>
      </c>
      <c r="B25" s="76">
        <v>0.35200000000000004</v>
      </c>
      <c r="C25" s="76">
        <v>1.1000000000000001</v>
      </c>
      <c r="D25" s="76">
        <v>1034.4000000000001</v>
      </c>
      <c r="E25" s="76">
        <v>645.6</v>
      </c>
      <c r="F25" s="76">
        <v>245.6</v>
      </c>
      <c r="G25" s="76">
        <v>430</v>
      </c>
      <c r="H25" s="76">
        <v>430</v>
      </c>
      <c r="I25" s="76">
        <v>359.40000000000003</v>
      </c>
      <c r="J25" s="76">
        <v>359.7</v>
      </c>
      <c r="K25" s="76">
        <v>0</v>
      </c>
      <c r="L25" s="76">
        <v>0</v>
      </c>
      <c r="M25" s="76">
        <v>56.800000000000004</v>
      </c>
      <c r="N25" s="76">
        <v>56.800000000000004</v>
      </c>
      <c r="O25" s="76">
        <v>0</v>
      </c>
      <c r="P25" s="76">
        <v>0</v>
      </c>
      <c r="Q25" s="76">
        <v>225.6</v>
      </c>
      <c r="R25" s="76">
        <v>225.6</v>
      </c>
      <c r="S25" s="76">
        <v>346</v>
      </c>
      <c r="T25" s="76">
        <v>0</v>
      </c>
      <c r="U25" s="76">
        <v>16.8</v>
      </c>
      <c r="V25" s="76">
        <v>0</v>
      </c>
      <c r="W25" s="76"/>
      <c r="X25" s="76"/>
      <c r="Y25" s="76">
        <v>0</v>
      </c>
      <c r="Z25" s="76"/>
      <c r="AA25" s="76">
        <v>857.85</v>
      </c>
      <c r="AB25" s="77">
        <v>0</v>
      </c>
    </row>
    <row r="26" spans="1:28" x14ac:dyDescent="0.2">
      <c r="A26" s="75" t="s">
        <v>22</v>
      </c>
      <c r="B26" s="76">
        <v>0.38400000000000001</v>
      </c>
      <c r="C26" s="76">
        <v>1.1500000000000001</v>
      </c>
      <c r="D26" s="76">
        <v>981.6</v>
      </c>
      <c r="E26" s="76">
        <v>633.6</v>
      </c>
      <c r="F26" s="76">
        <v>265.60000000000002</v>
      </c>
      <c r="G26" s="76">
        <v>407.2</v>
      </c>
      <c r="H26" s="76">
        <v>407.2</v>
      </c>
      <c r="I26" s="76">
        <v>355.8</v>
      </c>
      <c r="J26" s="76">
        <v>355.5</v>
      </c>
      <c r="K26" s="76">
        <v>0</v>
      </c>
      <c r="L26" s="76">
        <v>0</v>
      </c>
      <c r="M26" s="76">
        <v>60.800000000000004</v>
      </c>
      <c r="N26" s="76">
        <v>61</v>
      </c>
      <c r="O26" s="76">
        <v>0</v>
      </c>
      <c r="P26" s="76">
        <v>0</v>
      </c>
      <c r="Q26" s="76">
        <v>204.6</v>
      </c>
      <c r="R26" s="76">
        <v>204.6</v>
      </c>
      <c r="S26" s="76">
        <v>311.60000000000002</v>
      </c>
      <c r="T26" s="76">
        <v>0</v>
      </c>
      <c r="U26" s="76">
        <v>14.4</v>
      </c>
      <c r="V26" s="76">
        <v>0</v>
      </c>
      <c r="W26" s="76"/>
      <c r="X26" s="76"/>
      <c r="Y26" s="76">
        <v>0</v>
      </c>
      <c r="Z26" s="76"/>
      <c r="AA26" s="76">
        <v>892.5</v>
      </c>
      <c r="AB26" s="77">
        <v>0</v>
      </c>
    </row>
    <row r="27" spans="1:28" x14ac:dyDescent="0.2">
      <c r="A27" s="75" t="s">
        <v>23</v>
      </c>
      <c r="B27" s="76">
        <v>0.35200000000000004</v>
      </c>
      <c r="C27" s="76">
        <v>1.2</v>
      </c>
      <c r="D27" s="76">
        <v>1003.2</v>
      </c>
      <c r="E27" s="76">
        <v>643.20000000000005</v>
      </c>
      <c r="F27" s="76">
        <v>276.8</v>
      </c>
      <c r="G27" s="76">
        <v>393.6</v>
      </c>
      <c r="H27" s="76">
        <v>393.6</v>
      </c>
      <c r="I27" s="76">
        <v>364.8</v>
      </c>
      <c r="J27" s="76">
        <v>365.1</v>
      </c>
      <c r="K27" s="76">
        <v>0</v>
      </c>
      <c r="L27" s="76">
        <v>0</v>
      </c>
      <c r="M27" s="76">
        <v>66.8</v>
      </c>
      <c r="N27" s="76">
        <v>66.8</v>
      </c>
      <c r="O27" s="76">
        <v>0</v>
      </c>
      <c r="P27" s="76">
        <v>0</v>
      </c>
      <c r="Q27" s="76">
        <v>230.4</v>
      </c>
      <c r="R27" s="76">
        <v>230.4</v>
      </c>
      <c r="S27" s="76">
        <v>302.8</v>
      </c>
      <c r="T27" s="76">
        <v>0</v>
      </c>
      <c r="U27" s="76">
        <v>13.200000000000001</v>
      </c>
      <c r="V27" s="76">
        <v>0</v>
      </c>
      <c r="W27" s="76"/>
      <c r="X27" s="76"/>
      <c r="Y27" s="76">
        <v>0</v>
      </c>
      <c r="Z27" s="76"/>
      <c r="AA27" s="76">
        <v>884.1</v>
      </c>
      <c r="AB27" s="77">
        <v>0</v>
      </c>
    </row>
    <row r="28" spans="1:28" x14ac:dyDescent="0.2">
      <c r="A28" s="75" t="s">
        <v>24</v>
      </c>
      <c r="B28" s="76">
        <v>0.38400000000000001</v>
      </c>
      <c r="C28" s="76">
        <v>1.1500000000000001</v>
      </c>
      <c r="D28" s="76">
        <v>1022.4</v>
      </c>
      <c r="E28" s="76">
        <v>724.80000000000007</v>
      </c>
      <c r="F28" s="76">
        <v>302</v>
      </c>
      <c r="G28" s="76">
        <v>388</v>
      </c>
      <c r="H28" s="76">
        <v>388</v>
      </c>
      <c r="I28" s="76">
        <v>384.6</v>
      </c>
      <c r="J28" s="76">
        <v>384.3</v>
      </c>
      <c r="K28" s="76">
        <v>0</v>
      </c>
      <c r="L28" s="76">
        <v>0</v>
      </c>
      <c r="M28" s="76">
        <v>62</v>
      </c>
      <c r="N28" s="76">
        <v>61.800000000000004</v>
      </c>
      <c r="O28" s="76">
        <v>0</v>
      </c>
      <c r="P28" s="76">
        <v>0</v>
      </c>
      <c r="Q28" s="76">
        <v>234.6</v>
      </c>
      <c r="R28" s="76">
        <v>234.9</v>
      </c>
      <c r="S28" s="76">
        <v>364.40000000000003</v>
      </c>
      <c r="T28" s="76">
        <v>0</v>
      </c>
      <c r="U28" s="76">
        <v>13.200000000000001</v>
      </c>
      <c r="V28" s="76">
        <v>0</v>
      </c>
      <c r="W28" s="76"/>
      <c r="X28" s="76"/>
      <c r="Y28" s="76">
        <v>0</v>
      </c>
      <c r="Z28" s="76"/>
      <c r="AA28" s="76">
        <v>867.30000000000007</v>
      </c>
      <c r="AB28" s="77">
        <v>0</v>
      </c>
    </row>
    <row r="29" spans="1:28" x14ac:dyDescent="0.2">
      <c r="A29" s="75" t="s">
        <v>25</v>
      </c>
      <c r="B29" s="76">
        <v>0.35200000000000004</v>
      </c>
      <c r="C29" s="76">
        <v>1.2</v>
      </c>
      <c r="D29" s="76">
        <v>972</v>
      </c>
      <c r="E29" s="76">
        <v>703.2</v>
      </c>
      <c r="F29" s="76">
        <v>310</v>
      </c>
      <c r="G29" s="76">
        <v>400.40000000000003</v>
      </c>
      <c r="H29" s="76">
        <v>400.40000000000003</v>
      </c>
      <c r="I29" s="76">
        <v>362.40000000000003</v>
      </c>
      <c r="J29" s="76">
        <v>362.7</v>
      </c>
      <c r="K29" s="76">
        <v>0</v>
      </c>
      <c r="L29" s="76">
        <v>0</v>
      </c>
      <c r="M29" s="76">
        <v>60.4</v>
      </c>
      <c r="N29" s="76">
        <v>60.6</v>
      </c>
      <c r="O29" s="76">
        <v>0</v>
      </c>
      <c r="P29" s="76">
        <v>0</v>
      </c>
      <c r="Q29" s="76">
        <v>196.8</v>
      </c>
      <c r="R29" s="76">
        <v>196.8</v>
      </c>
      <c r="S29" s="76">
        <v>336</v>
      </c>
      <c r="T29" s="76">
        <v>0</v>
      </c>
      <c r="U29" s="76">
        <v>12</v>
      </c>
      <c r="V29" s="76">
        <v>0</v>
      </c>
      <c r="W29" s="76"/>
      <c r="X29" s="76"/>
      <c r="Y29" s="76">
        <v>0</v>
      </c>
      <c r="Z29" s="76"/>
      <c r="AA29" s="76">
        <v>831.6</v>
      </c>
      <c r="AB29" s="77">
        <v>0</v>
      </c>
    </row>
    <row r="30" spans="1:28" ht="13.5" thickBot="1" x14ac:dyDescent="0.25">
      <c r="A30" s="78" t="s">
        <v>26</v>
      </c>
      <c r="B30" s="79">
        <v>0.44800000000000001</v>
      </c>
      <c r="C30" s="79">
        <v>1.05</v>
      </c>
      <c r="D30" s="79">
        <v>818.4</v>
      </c>
      <c r="E30" s="79">
        <v>652.80000000000007</v>
      </c>
      <c r="F30" s="79">
        <v>283.60000000000002</v>
      </c>
      <c r="G30" s="79">
        <v>335.6</v>
      </c>
      <c r="H30" s="79">
        <v>335.6</v>
      </c>
      <c r="I30" s="79">
        <v>282</v>
      </c>
      <c r="J30" s="79">
        <v>281.7</v>
      </c>
      <c r="K30" s="79">
        <v>0</v>
      </c>
      <c r="L30" s="79">
        <v>0</v>
      </c>
      <c r="M30" s="79">
        <v>46.4</v>
      </c>
      <c r="N30" s="79">
        <v>46.4</v>
      </c>
      <c r="O30" s="79">
        <v>0</v>
      </c>
      <c r="P30" s="79">
        <v>0</v>
      </c>
      <c r="Q30" s="79">
        <v>182.4</v>
      </c>
      <c r="R30" s="79">
        <v>182.1</v>
      </c>
      <c r="S30" s="79">
        <v>325.2</v>
      </c>
      <c r="T30" s="79">
        <v>0</v>
      </c>
      <c r="U30" s="79">
        <v>18</v>
      </c>
      <c r="V30" s="79">
        <v>0</v>
      </c>
      <c r="W30" s="79"/>
      <c r="X30" s="79"/>
      <c r="Y30" s="79">
        <v>0</v>
      </c>
      <c r="Z30" s="79"/>
      <c r="AA30" s="79">
        <v>732.9</v>
      </c>
      <c r="AB30" s="80">
        <v>0</v>
      </c>
    </row>
    <row r="31" spans="1:28" s="55" customFormat="1" hidden="1" x14ac:dyDescent="0.2">
      <c r="A31" s="46" t="s">
        <v>2</v>
      </c>
      <c r="B31" s="55">
        <f t="shared" ref="B31:AB31" si="0">SUM(B7:B30)</f>
        <v>8.9920000000000027</v>
      </c>
      <c r="C31" s="55">
        <f t="shared" si="0"/>
        <v>31.400000000000002</v>
      </c>
      <c r="D31" s="55">
        <f t="shared" si="0"/>
        <v>22699.200000000004</v>
      </c>
      <c r="E31" s="55">
        <f t="shared" si="0"/>
        <v>13447.2</v>
      </c>
      <c r="F31" s="55">
        <f t="shared" si="0"/>
        <v>5742.8000000000011</v>
      </c>
      <c r="G31" s="55">
        <f t="shared" si="0"/>
        <v>10134.400000000001</v>
      </c>
      <c r="H31" s="55">
        <f t="shared" si="0"/>
        <v>10134.400000000003</v>
      </c>
      <c r="I31" s="55">
        <f t="shared" si="0"/>
        <v>7454.4000000000005</v>
      </c>
      <c r="J31" s="55">
        <f t="shared" si="0"/>
        <v>7454.4000000000005</v>
      </c>
      <c r="K31" s="55">
        <f t="shared" si="0"/>
        <v>0</v>
      </c>
      <c r="L31" s="55">
        <f t="shared" si="0"/>
        <v>0</v>
      </c>
      <c r="M31" s="55">
        <f t="shared" si="0"/>
        <v>1054</v>
      </c>
      <c r="N31" s="55">
        <f t="shared" si="0"/>
        <v>1054.2</v>
      </c>
      <c r="O31" s="55">
        <f t="shared" si="0"/>
        <v>0</v>
      </c>
      <c r="P31" s="55">
        <f t="shared" si="0"/>
        <v>0</v>
      </c>
      <c r="Q31" s="55">
        <f t="shared" si="0"/>
        <v>4264.8</v>
      </c>
      <c r="R31" s="55">
        <f t="shared" si="0"/>
        <v>4264.8</v>
      </c>
      <c r="S31" s="55">
        <f t="shared" si="0"/>
        <v>6722.8000000000011</v>
      </c>
      <c r="T31" s="55">
        <f t="shared" si="0"/>
        <v>0</v>
      </c>
      <c r="U31" s="55">
        <f t="shared" si="0"/>
        <v>823.20000000000016</v>
      </c>
      <c r="V31" s="55">
        <f t="shared" si="0"/>
        <v>0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17382.750000000004</v>
      </c>
      <c r="AB31" s="55">
        <f t="shared" si="0"/>
        <v>0</v>
      </c>
    </row>
    <row r="33" spans="1:54" x14ac:dyDescent="0.2">
      <c r="A33" s="84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</row>
    <row r="34" spans="1:54" ht="25.5" x14ac:dyDescent="0.35">
      <c r="A34" s="84"/>
      <c r="B34" s="88" t="s">
        <v>33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</row>
    <row r="35" spans="1:54" ht="15.75" x14ac:dyDescent="0.25">
      <c r="A35" s="84"/>
      <c r="B35" s="89" t="s">
        <v>66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</row>
    <row r="36" spans="1:54" ht="15.75" x14ac:dyDescent="0.25">
      <c r="A36" s="86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82" t="s">
        <v>67</v>
      </c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</row>
    <row r="37" spans="1:54" ht="16.5" thickBot="1" x14ac:dyDescent="0.3">
      <c r="A37" s="85" t="s">
        <v>38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3" t="s">
        <v>37</v>
      </c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</row>
    <row r="38" spans="1:54" ht="26.25" thickBot="1" x14ac:dyDescent="0.25">
      <c r="A38" s="93" t="s">
        <v>31</v>
      </c>
      <c r="B38" s="94" t="s">
        <v>39</v>
      </c>
      <c r="C38" s="94" t="s">
        <v>40</v>
      </c>
      <c r="D38" s="94" t="s">
        <v>41</v>
      </c>
      <c r="E38" s="94" t="s">
        <v>42</v>
      </c>
      <c r="F38" s="94" t="s">
        <v>43</v>
      </c>
      <c r="G38" s="94" t="s">
        <v>44</v>
      </c>
      <c r="H38" s="94" t="s">
        <v>45</v>
      </c>
      <c r="I38" s="94" t="s">
        <v>46</v>
      </c>
      <c r="J38" s="94" t="s">
        <v>47</v>
      </c>
      <c r="K38" s="94" t="s">
        <v>48</v>
      </c>
      <c r="L38" s="94" t="s">
        <v>49</v>
      </c>
      <c r="M38" s="94" t="s">
        <v>50</v>
      </c>
      <c r="N38" s="94" t="s">
        <v>51</v>
      </c>
      <c r="O38" s="94" t="s">
        <v>52</v>
      </c>
      <c r="P38" s="94" t="s">
        <v>53</v>
      </c>
      <c r="Q38" s="94" t="s">
        <v>54</v>
      </c>
      <c r="R38" s="94" t="s">
        <v>55</v>
      </c>
      <c r="S38" s="94" t="s">
        <v>56</v>
      </c>
      <c r="T38" s="94" t="s">
        <v>57</v>
      </c>
      <c r="U38" s="94" t="s">
        <v>58</v>
      </c>
      <c r="V38" s="94" t="s">
        <v>59</v>
      </c>
      <c r="W38" s="94" t="s">
        <v>60</v>
      </c>
      <c r="X38" s="94" t="s">
        <v>61</v>
      </c>
      <c r="Y38" s="94" t="s">
        <v>62</v>
      </c>
      <c r="Z38" s="94" t="s">
        <v>63</v>
      </c>
      <c r="AA38" s="94" t="s">
        <v>64</v>
      </c>
      <c r="AB38" s="95" t="s">
        <v>65</v>
      </c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</row>
    <row r="39" spans="1:54" x14ac:dyDescent="0.2">
      <c r="A39" s="96" t="s">
        <v>3</v>
      </c>
      <c r="B39" s="97"/>
      <c r="C39" s="97"/>
      <c r="D39" s="97">
        <v>460.8</v>
      </c>
      <c r="E39" s="97">
        <v>0</v>
      </c>
      <c r="F39" s="97">
        <v>138.4</v>
      </c>
      <c r="G39" s="97">
        <v>176</v>
      </c>
      <c r="H39" s="97">
        <v>176.20000000000002</v>
      </c>
      <c r="I39" s="97">
        <v>121.8</v>
      </c>
      <c r="J39" s="97">
        <v>122.10000000000001</v>
      </c>
      <c r="K39" s="97">
        <v>0</v>
      </c>
      <c r="L39" s="97">
        <v>0</v>
      </c>
      <c r="M39" s="97">
        <v>13.200000000000001</v>
      </c>
      <c r="N39" s="97">
        <v>13.200000000000001</v>
      </c>
      <c r="O39" s="97">
        <v>0</v>
      </c>
      <c r="P39" s="97">
        <v>0</v>
      </c>
      <c r="Q39" s="97">
        <v>150</v>
      </c>
      <c r="R39" s="97">
        <v>150.30000000000001</v>
      </c>
      <c r="S39" s="97">
        <v>120.8</v>
      </c>
      <c r="T39" s="97">
        <v>0</v>
      </c>
      <c r="U39" s="97">
        <v>20.400000000000002</v>
      </c>
      <c r="V39" s="97">
        <v>0</v>
      </c>
      <c r="W39" s="97"/>
      <c r="X39" s="97"/>
      <c r="Y39" s="97">
        <v>0</v>
      </c>
      <c r="Z39" s="97"/>
      <c r="AA39" s="97">
        <v>367.5</v>
      </c>
      <c r="AB39" s="98">
        <v>0</v>
      </c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9" t="s">
        <v>4</v>
      </c>
      <c r="B40" s="100"/>
      <c r="C40" s="100"/>
      <c r="D40" s="100">
        <v>460.8</v>
      </c>
      <c r="E40" s="100">
        <v>0</v>
      </c>
      <c r="F40" s="100">
        <v>118</v>
      </c>
      <c r="G40" s="100">
        <v>177.20000000000002</v>
      </c>
      <c r="H40" s="100">
        <v>177.20000000000002</v>
      </c>
      <c r="I40" s="100">
        <v>123</v>
      </c>
      <c r="J40" s="100">
        <v>123</v>
      </c>
      <c r="K40" s="100">
        <v>0</v>
      </c>
      <c r="L40" s="100">
        <v>0</v>
      </c>
      <c r="M40" s="100">
        <v>12.4</v>
      </c>
      <c r="N40" s="100">
        <v>12.200000000000001</v>
      </c>
      <c r="O40" s="100">
        <v>0</v>
      </c>
      <c r="P40" s="100">
        <v>0</v>
      </c>
      <c r="Q40" s="100">
        <v>148.80000000000001</v>
      </c>
      <c r="R40" s="100">
        <v>148.80000000000001</v>
      </c>
      <c r="S40" s="100">
        <v>153.6</v>
      </c>
      <c r="T40" s="100">
        <v>0</v>
      </c>
      <c r="U40" s="100">
        <v>21</v>
      </c>
      <c r="V40" s="100">
        <v>0</v>
      </c>
      <c r="W40" s="100"/>
      <c r="X40" s="100"/>
      <c r="Y40" s="100">
        <v>0</v>
      </c>
      <c r="Z40" s="100"/>
      <c r="AA40" s="100">
        <v>370.65000000000003</v>
      </c>
      <c r="AB40" s="101">
        <v>0</v>
      </c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9" t="s">
        <v>5</v>
      </c>
      <c r="B41" s="100"/>
      <c r="C41" s="100"/>
      <c r="D41" s="100">
        <v>448.8</v>
      </c>
      <c r="E41" s="100">
        <v>0</v>
      </c>
      <c r="F41" s="100">
        <v>120</v>
      </c>
      <c r="G41" s="100">
        <v>171.6</v>
      </c>
      <c r="H41" s="100">
        <v>171.6</v>
      </c>
      <c r="I41" s="100">
        <v>114</v>
      </c>
      <c r="J41" s="100">
        <v>113.7</v>
      </c>
      <c r="K41" s="100">
        <v>0</v>
      </c>
      <c r="L41" s="100">
        <v>0</v>
      </c>
      <c r="M41" s="100">
        <v>11.6</v>
      </c>
      <c r="N41" s="100">
        <v>11.8</v>
      </c>
      <c r="O41" s="100">
        <v>0</v>
      </c>
      <c r="P41" s="100">
        <v>0</v>
      </c>
      <c r="Q41" s="100">
        <v>151.20000000000002</v>
      </c>
      <c r="R41" s="100">
        <v>151.20000000000002</v>
      </c>
      <c r="S41" s="100">
        <v>146.4</v>
      </c>
      <c r="T41" s="100">
        <v>0</v>
      </c>
      <c r="U41" s="100">
        <v>20.400000000000002</v>
      </c>
      <c r="V41" s="100">
        <v>0</v>
      </c>
      <c r="W41" s="100"/>
      <c r="X41" s="100"/>
      <c r="Y41" s="100">
        <v>0</v>
      </c>
      <c r="Z41" s="100"/>
      <c r="AA41" s="100">
        <v>362.25</v>
      </c>
      <c r="AB41" s="101">
        <v>0</v>
      </c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6</v>
      </c>
      <c r="B42" s="100"/>
      <c r="C42" s="100"/>
      <c r="D42" s="100">
        <v>432</v>
      </c>
      <c r="E42" s="100">
        <v>0</v>
      </c>
      <c r="F42" s="100">
        <v>114</v>
      </c>
      <c r="G42" s="100">
        <v>166.4</v>
      </c>
      <c r="H42" s="100">
        <v>166.4</v>
      </c>
      <c r="I42" s="100">
        <v>106.8</v>
      </c>
      <c r="J42" s="100">
        <v>106.8</v>
      </c>
      <c r="K42" s="100">
        <v>0</v>
      </c>
      <c r="L42" s="100">
        <v>0</v>
      </c>
      <c r="M42" s="100">
        <v>11.6</v>
      </c>
      <c r="N42" s="100">
        <v>11.6</v>
      </c>
      <c r="O42" s="100">
        <v>0</v>
      </c>
      <c r="P42" s="100">
        <v>0</v>
      </c>
      <c r="Q42" s="100">
        <v>150.6</v>
      </c>
      <c r="R42" s="100">
        <v>150.30000000000001</v>
      </c>
      <c r="S42" s="100">
        <v>130</v>
      </c>
      <c r="T42" s="100">
        <v>0</v>
      </c>
      <c r="U42" s="100">
        <v>18</v>
      </c>
      <c r="V42" s="100">
        <v>0</v>
      </c>
      <c r="W42" s="100"/>
      <c r="X42" s="100"/>
      <c r="Y42" s="100">
        <v>0</v>
      </c>
      <c r="Z42" s="100"/>
      <c r="AA42" s="100">
        <v>361.2</v>
      </c>
      <c r="AB42" s="101">
        <v>0</v>
      </c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7</v>
      </c>
      <c r="B43" s="100"/>
      <c r="C43" s="100"/>
      <c r="D43" s="100">
        <v>446.40000000000003</v>
      </c>
      <c r="E43" s="100">
        <v>0</v>
      </c>
      <c r="F43" s="100">
        <v>110.8</v>
      </c>
      <c r="G43" s="100">
        <v>164.8</v>
      </c>
      <c r="H43" s="100">
        <v>164.8</v>
      </c>
      <c r="I43" s="100">
        <v>106.8</v>
      </c>
      <c r="J43" s="100">
        <v>107.10000000000001</v>
      </c>
      <c r="K43" s="100">
        <v>0</v>
      </c>
      <c r="L43" s="100">
        <v>0</v>
      </c>
      <c r="M43" s="100">
        <v>11.6</v>
      </c>
      <c r="N43" s="100">
        <v>11.4</v>
      </c>
      <c r="O43" s="100">
        <v>0</v>
      </c>
      <c r="P43" s="100">
        <v>0</v>
      </c>
      <c r="Q43" s="100">
        <v>165.6</v>
      </c>
      <c r="R43" s="100">
        <v>165.9</v>
      </c>
      <c r="S43" s="100">
        <v>150.80000000000001</v>
      </c>
      <c r="T43" s="100">
        <v>0</v>
      </c>
      <c r="U43" s="100">
        <v>18.600000000000001</v>
      </c>
      <c r="V43" s="100">
        <v>0</v>
      </c>
      <c r="W43" s="100"/>
      <c r="X43" s="100"/>
      <c r="Y43" s="100">
        <v>0</v>
      </c>
      <c r="Z43" s="100"/>
      <c r="AA43" s="100">
        <v>371.7</v>
      </c>
      <c r="AB43" s="101">
        <v>0</v>
      </c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8</v>
      </c>
      <c r="B44" s="100"/>
      <c r="C44" s="100"/>
      <c r="D44" s="100">
        <v>458.40000000000003</v>
      </c>
      <c r="E44" s="100">
        <v>0</v>
      </c>
      <c r="F44" s="100">
        <v>110.4</v>
      </c>
      <c r="G44" s="100">
        <v>168</v>
      </c>
      <c r="H44" s="100">
        <v>167.8</v>
      </c>
      <c r="I44" s="100">
        <v>109.8</v>
      </c>
      <c r="J44" s="100">
        <v>109.5</v>
      </c>
      <c r="K44" s="100">
        <v>0</v>
      </c>
      <c r="L44" s="100">
        <v>0</v>
      </c>
      <c r="M44" s="100">
        <v>11.200000000000001</v>
      </c>
      <c r="N44" s="100">
        <v>11.4</v>
      </c>
      <c r="O44" s="100">
        <v>0</v>
      </c>
      <c r="P44" s="100">
        <v>0</v>
      </c>
      <c r="Q44" s="100">
        <v>171.6</v>
      </c>
      <c r="R44" s="100">
        <v>171.6</v>
      </c>
      <c r="S44" s="100">
        <v>127.2</v>
      </c>
      <c r="T44" s="100">
        <v>0</v>
      </c>
      <c r="U44" s="100">
        <v>18.600000000000001</v>
      </c>
      <c r="V44" s="100">
        <v>0</v>
      </c>
      <c r="W44" s="100"/>
      <c r="X44" s="100"/>
      <c r="Y44" s="100">
        <v>0</v>
      </c>
      <c r="Z44" s="100"/>
      <c r="AA44" s="100">
        <v>408.45</v>
      </c>
      <c r="AB44" s="101">
        <v>0</v>
      </c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9</v>
      </c>
      <c r="B45" s="100"/>
      <c r="C45" s="100"/>
      <c r="D45" s="100">
        <v>494.40000000000003</v>
      </c>
      <c r="E45" s="100">
        <v>0</v>
      </c>
      <c r="F45" s="100">
        <v>114</v>
      </c>
      <c r="G45" s="100">
        <v>188</v>
      </c>
      <c r="H45" s="100">
        <v>188.20000000000002</v>
      </c>
      <c r="I45" s="100">
        <v>123</v>
      </c>
      <c r="J45" s="100">
        <v>123</v>
      </c>
      <c r="K45" s="100">
        <v>0</v>
      </c>
      <c r="L45" s="100">
        <v>0</v>
      </c>
      <c r="M45" s="100">
        <v>12</v>
      </c>
      <c r="N45" s="100">
        <v>11.8</v>
      </c>
      <c r="O45" s="100">
        <v>0</v>
      </c>
      <c r="P45" s="100">
        <v>0</v>
      </c>
      <c r="Q45" s="100">
        <v>174.6</v>
      </c>
      <c r="R45" s="100">
        <v>174.6</v>
      </c>
      <c r="S45" s="100">
        <v>158</v>
      </c>
      <c r="T45" s="100">
        <v>0</v>
      </c>
      <c r="U45" s="100">
        <v>19.2</v>
      </c>
      <c r="V45" s="100">
        <v>0</v>
      </c>
      <c r="W45" s="100"/>
      <c r="X45" s="100"/>
      <c r="Y45" s="100">
        <v>0</v>
      </c>
      <c r="Z45" s="100"/>
      <c r="AA45" s="100">
        <v>410.55</v>
      </c>
      <c r="AB45" s="101">
        <v>0</v>
      </c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10</v>
      </c>
      <c r="B46" s="100"/>
      <c r="C46" s="100"/>
      <c r="D46" s="100">
        <v>516</v>
      </c>
      <c r="E46" s="100">
        <v>0</v>
      </c>
      <c r="F46" s="100">
        <v>114.4</v>
      </c>
      <c r="G46" s="100">
        <v>219.20000000000002</v>
      </c>
      <c r="H46" s="100">
        <v>219.20000000000002</v>
      </c>
      <c r="I46" s="100">
        <v>126.60000000000001</v>
      </c>
      <c r="J46" s="100">
        <v>126.3</v>
      </c>
      <c r="K46" s="100">
        <v>0</v>
      </c>
      <c r="L46" s="100">
        <v>0</v>
      </c>
      <c r="M46" s="100">
        <v>12.4</v>
      </c>
      <c r="N46" s="100">
        <v>12.4</v>
      </c>
      <c r="O46" s="100">
        <v>0</v>
      </c>
      <c r="P46" s="100">
        <v>0</v>
      </c>
      <c r="Q46" s="100">
        <v>160.80000000000001</v>
      </c>
      <c r="R46" s="100">
        <v>160.80000000000001</v>
      </c>
      <c r="S46" s="100">
        <v>123.60000000000001</v>
      </c>
      <c r="T46" s="100">
        <v>0</v>
      </c>
      <c r="U46" s="100">
        <v>18.600000000000001</v>
      </c>
      <c r="V46" s="100">
        <v>0</v>
      </c>
      <c r="W46" s="100"/>
      <c r="X46" s="100"/>
      <c r="Y46" s="100">
        <v>0</v>
      </c>
      <c r="Z46" s="100"/>
      <c r="AA46" s="100">
        <v>386.40000000000003</v>
      </c>
      <c r="AB46" s="101">
        <v>0</v>
      </c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11</v>
      </c>
      <c r="B47" s="100"/>
      <c r="C47" s="100"/>
      <c r="D47" s="100">
        <v>672</v>
      </c>
      <c r="E47" s="100">
        <v>0</v>
      </c>
      <c r="F47" s="100">
        <v>144</v>
      </c>
      <c r="G47" s="100">
        <v>255.20000000000002</v>
      </c>
      <c r="H47" s="100">
        <v>255</v>
      </c>
      <c r="I47" s="100">
        <v>184.8</v>
      </c>
      <c r="J47" s="100">
        <v>185.1</v>
      </c>
      <c r="K47" s="100">
        <v>0</v>
      </c>
      <c r="L47" s="100">
        <v>0</v>
      </c>
      <c r="M47" s="100">
        <v>12.4</v>
      </c>
      <c r="N47" s="100">
        <v>12.4</v>
      </c>
      <c r="O47" s="100">
        <v>0</v>
      </c>
      <c r="P47" s="100">
        <v>0</v>
      </c>
      <c r="Q47" s="100">
        <v>179.4</v>
      </c>
      <c r="R47" s="100">
        <v>179.1</v>
      </c>
      <c r="S47" s="100">
        <v>179.6</v>
      </c>
      <c r="T47" s="100">
        <v>0</v>
      </c>
      <c r="U47" s="100">
        <v>58.800000000000004</v>
      </c>
      <c r="V47" s="100">
        <v>0</v>
      </c>
      <c r="W47" s="100"/>
      <c r="X47" s="100"/>
      <c r="Y47" s="100">
        <v>0</v>
      </c>
      <c r="Z47" s="100"/>
      <c r="AA47" s="100">
        <v>378</v>
      </c>
      <c r="AB47" s="101">
        <v>0</v>
      </c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12</v>
      </c>
      <c r="B48" s="100"/>
      <c r="C48" s="100"/>
      <c r="D48" s="100">
        <v>772.80000000000007</v>
      </c>
      <c r="E48" s="100">
        <v>0</v>
      </c>
      <c r="F48" s="100">
        <v>143.6</v>
      </c>
      <c r="G48" s="100">
        <v>269.60000000000002</v>
      </c>
      <c r="H48" s="100">
        <v>269.60000000000002</v>
      </c>
      <c r="I48" s="100">
        <v>210</v>
      </c>
      <c r="J48" s="100">
        <v>210</v>
      </c>
      <c r="K48" s="100">
        <v>0</v>
      </c>
      <c r="L48" s="100">
        <v>0</v>
      </c>
      <c r="M48" s="100">
        <v>13.200000000000001</v>
      </c>
      <c r="N48" s="100">
        <v>13.200000000000001</v>
      </c>
      <c r="O48" s="100">
        <v>0</v>
      </c>
      <c r="P48" s="100">
        <v>0</v>
      </c>
      <c r="Q48" s="100">
        <v>208.20000000000002</v>
      </c>
      <c r="R48" s="100">
        <v>208.20000000000002</v>
      </c>
      <c r="S48" s="100">
        <v>228</v>
      </c>
      <c r="T48" s="100">
        <v>0</v>
      </c>
      <c r="U48" s="100">
        <v>93.600000000000009</v>
      </c>
      <c r="V48" s="100">
        <v>0</v>
      </c>
      <c r="W48" s="100"/>
      <c r="X48" s="100"/>
      <c r="Y48" s="100">
        <v>0</v>
      </c>
      <c r="Z48" s="100"/>
      <c r="AA48" s="100">
        <v>361.2</v>
      </c>
      <c r="AB48" s="101">
        <v>0</v>
      </c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8" x14ac:dyDescent="0.2">
      <c r="A49" s="99" t="s">
        <v>13</v>
      </c>
      <c r="B49" s="100"/>
      <c r="C49" s="100"/>
      <c r="D49" s="100">
        <v>712.80000000000007</v>
      </c>
      <c r="E49" s="100">
        <v>0</v>
      </c>
      <c r="F49" s="100">
        <v>140</v>
      </c>
      <c r="G49" s="100">
        <v>289.2</v>
      </c>
      <c r="H49" s="100">
        <v>289.40000000000003</v>
      </c>
      <c r="I49" s="100">
        <v>187.20000000000002</v>
      </c>
      <c r="J49" s="100">
        <v>186.9</v>
      </c>
      <c r="K49" s="100">
        <v>0</v>
      </c>
      <c r="L49" s="100">
        <v>0</v>
      </c>
      <c r="M49" s="100">
        <v>14</v>
      </c>
      <c r="N49" s="100">
        <v>14</v>
      </c>
      <c r="O49" s="100">
        <v>0</v>
      </c>
      <c r="P49" s="100">
        <v>0</v>
      </c>
      <c r="Q49" s="100">
        <v>182.4</v>
      </c>
      <c r="R49" s="100">
        <v>182.70000000000002</v>
      </c>
      <c r="S49" s="100">
        <v>185.20000000000002</v>
      </c>
      <c r="T49" s="100">
        <v>0</v>
      </c>
      <c r="U49" s="100">
        <v>60.6</v>
      </c>
      <c r="V49" s="100">
        <v>0</v>
      </c>
      <c r="W49" s="100"/>
      <c r="X49" s="100"/>
      <c r="Y49" s="100">
        <v>0</v>
      </c>
      <c r="Z49" s="100"/>
      <c r="AA49" s="100">
        <v>319.2</v>
      </c>
      <c r="AB49" s="101">
        <v>0</v>
      </c>
    </row>
    <row r="50" spans="1:28" x14ac:dyDescent="0.2">
      <c r="A50" s="99" t="s">
        <v>14</v>
      </c>
      <c r="B50" s="100"/>
      <c r="C50" s="100"/>
      <c r="D50" s="100">
        <v>760.80000000000007</v>
      </c>
      <c r="E50" s="100">
        <v>0</v>
      </c>
      <c r="F50" s="100">
        <v>144.4</v>
      </c>
      <c r="G50" s="100">
        <v>287.2</v>
      </c>
      <c r="H50" s="100">
        <v>287</v>
      </c>
      <c r="I50" s="100">
        <v>208.8</v>
      </c>
      <c r="J50" s="100">
        <v>209.1</v>
      </c>
      <c r="K50" s="100">
        <v>0</v>
      </c>
      <c r="L50" s="100">
        <v>0</v>
      </c>
      <c r="M50" s="100">
        <v>13.6</v>
      </c>
      <c r="N50" s="100">
        <v>13.8</v>
      </c>
      <c r="O50" s="100">
        <v>0</v>
      </c>
      <c r="P50" s="100">
        <v>0</v>
      </c>
      <c r="Q50" s="100">
        <v>199.8</v>
      </c>
      <c r="R50" s="100">
        <v>199.8</v>
      </c>
      <c r="S50" s="100">
        <v>246</v>
      </c>
      <c r="T50" s="100">
        <v>0</v>
      </c>
      <c r="U50" s="100">
        <v>73.8</v>
      </c>
      <c r="V50" s="100">
        <v>0</v>
      </c>
      <c r="W50" s="100"/>
      <c r="X50" s="100"/>
      <c r="Y50" s="100">
        <v>0</v>
      </c>
      <c r="Z50" s="100"/>
      <c r="AA50" s="100">
        <v>346.5</v>
      </c>
      <c r="AB50" s="101">
        <v>0</v>
      </c>
    </row>
    <row r="51" spans="1:28" x14ac:dyDescent="0.2">
      <c r="A51" s="99" t="s">
        <v>15</v>
      </c>
      <c r="B51" s="100"/>
      <c r="C51" s="100"/>
      <c r="D51" s="100">
        <v>636</v>
      </c>
      <c r="E51" s="100">
        <v>0</v>
      </c>
      <c r="F51" s="100">
        <v>130.80000000000001</v>
      </c>
      <c r="G51" s="100">
        <v>277.60000000000002</v>
      </c>
      <c r="H51" s="100">
        <v>277.40000000000003</v>
      </c>
      <c r="I51" s="100">
        <v>163.20000000000002</v>
      </c>
      <c r="J51" s="100">
        <v>163.20000000000002</v>
      </c>
      <c r="K51" s="100">
        <v>0</v>
      </c>
      <c r="L51" s="100">
        <v>0</v>
      </c>
      <c r="M51" s="100">
        <v>14.8</v>
      </c>
      <c r="N51" s="100">
        <v>14.8</v>
      </c>
      <c r="O51" s="100">
        <v>0</v>
      </c>
      <c r="P51" s="100">
        <v>0</v>
      </c>
      <c r="Q51" s="100">
        <v>169.8</v>
      </c>
      <c r="R51" s="100">
        <v>169.8</v>
      </c>
      <c r="S51" s="100">
        <v>107.60000000000001</v>
      </c>
      <c r="T51" s="100">
        <v>0</v>
      </c>
      <c r="U51" s="100">
        <v>33</v>
      </c>
      <c r="V51" s="100">
        <v>0</v>
      </c>
      <c r="W51" s="100"/>
      <c r="X51" s="100"/>
      <c r="Y51" s="100">
        <v>0</v>
      </c>
      <c r="Z51" s="100"/>
      <c r="AA51" s="100">
        <v>333.90000000000003</v>
      </c>
      <c r="AB51" s="101">
        <v>0</v>
      </c>
    </row>
    <row r="52" spans="1:28" x14ac:dyDescent="0.2">
      <c r="A52" s="99" t="s">
        <v>16</v>
      </c>
      <c r="B52" s="100"/>
      <c r="C52" s="100"/>
      <c r="D52" s="100">
        <v>727.2</v>
      </c>
      <c r="E52" s="100">
        <v>0</v>
      </c>
      <c r="F52" s="100">
        <v>140.4</v>
      </c>
      <c r="G52" s="100">
        <v>288</v>
      </c>
      <c r="H52" s="100">
        <v>288.2</v>
      </c>
      <c r="I52" s="100">
        <v>156</v>
      </c>
      <c r="J52" s="100">
        <v>156.30000000000001</v>
      </c>
      <c r="K52" s="100">
        <v>0</v>
      </c>
      <c r="L52" s="100">
        <v>0</v>
      </c>
      <c r="M52" s="100">
        <v>13.6</v>
      </c>
      <c r="N52" s="100">
        <v>13.4</v>
      </c>
      <c r="O52" s="100">
        <v>0</v>
      </c>
      <c r="P52" s="100">
        <v>0</v>
      </c>
      <c r="Q52" s="100">
        <v>207.6</v>
      </c>
      <c r="R52" s="100">
        <v>207.6</v>
      </c>
      <c r="S52" s="100">
        <v>246.4</v>
      </c>
      <c r="T52" s="100">
        <v>0</v>
      </c>
      <c r="U52" s="100">
        <v>82.2</v>
      </c>
      <c r="V52" s="100">
        <v>0</v>
      </c>
      <c r="W52" s="100"/>
      <c r="X52" s="100"/>
      <c r="Y52" s="100">
        <v>0</v>
      </c>
      <c r="Z52" s="100"/>
      <c r="AA52" s="100">
        <v>352.8</v>
      </c>
      <c r="AB52" s="101">
        <v>0</v>
      </c>
    </row>
    <row r="53" spans="1:28" x14ac:dyDescent="0.2">
      <c r="A53" s="99" t="s">
        <v>17</v>
      </c>
      <c r="B53" s="100"/>
      <c r="C53" s="100"/>
      <c r="D53" s="100">
        <v>804</v>
      </c>
      <c r="E53" s="100">
        <v>0</v>
      </c>
      <c r="F53" s="100">
        <v>148.4</v>
      </c>
      <c r="G53" s="100">
        <v>274</v>
      </c>
      <c r="H53" s="100">
        <v>273.8</v>
      </c>
      <c r="I53" s="100">
        <v>204</v>
      </c>
      <c r="J53" s="100">
        <v>203.70000000000002</v>
      </c>
      <c r="K53" s="100">
        <v>0</v>
      </c>
      <c r="L53" s="100">
        <v>0</v>
      </c>
      <c r="M53" s="100">
        <v>13.6</v>
      </c>
      <c r="N53" s="100">
        <v>13.6</v>
      </c>
      <c r="O53" s="100">
        <v>0</v>
      </c>
      <c r="P53" s="100">
        <v>0</v>
      </c>
      <c r="Q53" s="100">
        <v>220.8</v>
      </c>
      <c r="R53" s="100">
        <v>220.8</v>
      </c>
      <c r="S53" s="100">
        <v>264</v>
      </c>
      <c r="T53" s="100">
        <v>0</v>
      </c>
      <c r="U53" s="100">
        <v>113.4</v>
      </c>
      <c r="V53" s="100">
        <v>0</v>
      </c>
      <c r="W53" s="100"/>
      <c r="X53" s="100"/>
      <c r="Y53" s="100">
        <v>0</v>
      </c>
      <c r="Z53" s="100"/>
      <c r="AA53" s="100">
        <v>357</v>
      </c>
      <c r="AB53" s="101">
        <v>0</v>
      </c>
    </row>
    <row r="54" spans="1:28" x14ac:dyDescent="0.2">
      <c r="A54" s="99" t="s">
        <v>18</v>
      </c>
      <c r="B54" s="100"/>
      <c r="C54" s="100"/>
      <c r="D54" s="100">
        <v>703.2</v>
      </c>
      <c r="E54" s="100">
        <v>0</v>
      </c>
      <c r="F54" s="100">
        <v>147.6</v>
      </c>
      <c r="G54" s="100">
        <v>270</v>
      </c>
      <c r="H54" s="100">
        <v>270.2</v>
      </c>
      <c r="I54" s="100">
        <v>189.6</v>
      </c>
      <c r="J54" s="100">
        <v>189.9</v>
      </c>
      <c r="K54" s="100">
        <v>0</v>
      </c>
      <c r="L54" s="100">
        <v>0</v>
      </c>
      <c r="M54" s="100">
        <v>14</v>
      </c>
      <c r="N54" s="100">
        <v>14</v>
      </c>
      <c r="O54" s="100">
        <v>0</v>
      </c>
      <c r="P54" s="100">
        <v>0</v>
      </c>
      <c r="Q54" s="100">
        <v>203.4</v>
      </c>
      <c r="R54" s="100">
        <v>203.1</v>
      </c>
      <c r="S54" s="100">
        <v>170.8</v>
      </c>
      <c r="T54" s="100">
        <v>0</v>
      </c>
      <c r="U54" s="100">
        <v>48.6</v>
      </c>
      <c r="V54" s="100">
        <v>0</v>
      </c>
      <c r="W54" s="100"/>
      <c r="X54" s="100"/>
      <c r="Y54" s="100">
        <v>0</v>
      </c>
      <c r="Z54" s="100"/>
      <c r="AA54" s="100">
        <v>349.65000000000003</v>
      </c>
      <c r="AB54" s="101">
        <v>0</v>
      </c>
    </row>
    <row r="55" spans="1:28" x14ac:dyDescent="0.2">
      <c r="A55" s="99" t="s">
        <v>19</v>
      </c>
      <c r="B55" s="100"/>
      <c r="C55" s="100"/>
      <c r="D55" s="100">
        <v>693.6</v>
      </c>
      <c r="E55" s="100">
        <v>0</v>
      </c>
      <c r="F55" s="100">
        <v>139.6</v>
      </c>
      <c r="G55" s="100">
        <v>256.8</v>
      </c>
      <c r="H55" s="100">
        <v>256.60000000000002</v>
      </c>
      <c r="I55" s="100">
        <v>191.4</v>
      </c>
      <c r="J55" s="100">
        <v>191.1</v>
      </c>
      <c r="K55" s="100">
        <v>0</v>
      </c>
      <c r="L55" s="100">
        <v>0</v>
      </c>
      <c r="M55" s="100">
        <v>14</v>
      </c>
      <c r="N55" s="100">
        <v>14</v>
      </c>
      <c r="O55" s="100">
        <v>0</v>
      </c>
      <c r="P55" s="100">
        <v>0</v>
      </c>
      <c r="Q55" s="100">
        <v>203.4</v>
      </c>
      <c r="R55" s="100">
        <v>203.70000000000002</v>
      </c>
      <c r="S55" s="100">
        <v>242.8</v>
      </c>
      <c r="T55" s="100">
        <v>0</v>
      </c>
      <c r="U55" s="100">
        <v>49.2</v>
      </c>
      <c r="V55" s="100">
        <v>0</v>
      </c>
      <c r="W55" s="100"/>
      <c r="X55" s="100"/>
      <c r="Y55" s="100">
        <v>0</v>
      </c>
      <c r="Z55" s="100"/>
      <c r="AA55" s="100">
        <v>373.8</v>
      </c>
      <c r="AB55" s="101">
        <v>0</v>
      </c>
    </row>
    <row r="56" spans="1:28" x14ac:dyDescent="0.2">
      <c r="A56" s="99" t="s">
        <v>20</v>
      </c>
      <c r="B56" s="100"/>
      <c r="C56" s="100"/>
      <c r="D56" s="100">
        <v>604.80000000000007</v>
      </c>
      <c r="E56" s="100">
        <v>0</v>
      </c>
      <c r="F56" s="100">
        <v>126.8</v>
      </c>
      <c r="G56" s="100">
        <v>237.6</v>
      </c>
      <c r="H56" s="100">
        <v>238</v>
      </c>
      <c r="I56" s="100">
        <v>152.4</v>
      </c>
      <c r="J56" s="100">
        <v>152.70000000000002</v>
      </c>
      <c r="K56" s="100">
        <v>0</v>
      </c>
      <c r="L56" s="100">
        <v>0</v>
      </c>
      <c r="M56" s="100">
        <v>15.200000000000001</v>
      </c>
      <c r="N56" s="100">
        <v>15.4</v>
      </c>
      <c r="O56" s="100">
        <v>0</v>
      </c>
      <c r="P56" s="100">
        <v>0</v>
      </c>
      <c r="Q56" s="100">
        <v>195</v>
      </c>
      <c r="R56" s="100">
        <v>195</v>
      </c>
      <c r="S56" s="100">
        <v>161.20000000000002</v>
      </c>
      <c r="T56" s="100">
        <v>0</v>
      </c>
      <c r="U56" s="100">
        <v>27</v>
      </c>
      <c r="V56" s="100">
        <v>0</v>
      </c>
      <c r="W56" s="100"/>
      <c r="X56" s="100"/>
      <c r="Y56" s="100">
        <v>0</v>
      </c>
      <c r="Z56" s="100"/>
      <c r="AA56" s="100">
        <v>409.5</v>
      </c>
      <c r="AB56" s="101">
        <v>0</v>
      </c>
    </row>
    <row r="57" spans="1:28" x14ac:dyDescent="0.2">
      <c r="A57" s="99" t="s">
        <v>21</v>
      </c>
      <c r="B57" s="100"/>
      <c r="C57" s="100"/>
      <c r="D57" s="100">
        <v>590.4</v>
      </c>
      <c r="E57" s="100">
        <v>0</v>
      </c>
      <c r="F57" s="100">
        <v>132</v>
      </c>
      <c r="G57" s="100">
        <v>221.6</v>
      </c>
      <c r="H57" s="100">
        <v>221.4</v>
      </c>
      <c r="I57" s="100">
        <v>149.4</v>
      </c>
      <c r="J57" s="100">
        <v>149.1</v>
      </c>
      <c r="K57" s="100">
        <v>0</v>
      </c>
      <c r="L57" s="100">
        <v>0</v>
      </c>
      <c r="M57" s="100">
        <v>16.8</v>
      </c>
      <c r="N57" s="100">
        <v>16.8</v>
      </c>
      <c r="O57" s="100">
        <v>0</v>
      </c>
      <c r="P57" s="100">
        <v>0</v>
      </c>
      <c r="Q57" s="100">
        <v>210</v>
      </c>
      <c r="R57" s="100">
        <v>209.70000000000002</v>
      </c>
      <c r="S57" s="100">
        <v>217.20000000000002</v>
      </c>
      <c r="T57" s="100">
        <v>0</v>
      </c>
      <c r="U57" s="100">
        <v>19.2</v>
      </c>
      <c r="V57" s="100">
        <v>0</v>
      </c>
      <c r="W57" s="100"/>
      <c r="X57" s="100"/>
      <c r="Y57" s="100">
        <v>0</v>
      </c>
      <c r="Z57" s="100"/>
      <c r="AA57" s="100">
        <v>437.85</v>
      </c>
      <c r="AB57" s="101">
        <v>0</v>
      </c>
    </row>
    <row r="58" spans="1:28" x14ac:dyDescent="0.2">
      <c r="A58" s="99" t="s">
        <v>22</v>
      </c>
      <c r="B58" s="100"/>
      <c r="C58" s="100"/>
      <c r="D58" s="100">
        <v>559.20000000000005</v>
      </c>
      <c r="E58" s="100">
        <v>0</v>
      </c>
      <c r="F58" s="100">
        <v>133.19999999999999</v>
      </c>
      <c r="G58" s="100">
        <v>206.8</v>
      </c>
      <c r="H58" s="100">
        <v>206.8</v>
      </c>
      <c r="I58" s="100">
        <v>155.4</v>
      </c>
      <c r="J58" s="100">
        <v>155.70000000000002</v>
      </c>
      <c r="K58" s="100">
        <v>0</v>
      </c>
      <c r="L58" s="100">
        <v>0</v>
      </c>
      <c r="M58" s="100">
        <v>17.2</v>
      </c>
      <c r="N58" s="100">
        <v>17.2</v>
      </c>
      <c r="O58" s="100">
        <v>0</v>
      </c>
      <c r="P58" s="100">
        <v>0</v>
      </c>
      <c r="Q58" s="100">
        <v>184.20000000000002</v>
      </c>
      <c r="R58" s="100">
        <v>184.5</v>
      </c>
      <c r="S58" s="100">
        <v>168</v>
      </c>
      <c r="T58" s="100">
        <v>0</v>
      </c>
      <c r="U58" s="100">
        <v>19.2</v>
      </c>
      <c r="V58" s="100">
        <v>0</v>
      </c>
      <c r="W58" s="100"/>
      <c r="X58" s="100"/>
      <c r="Y58" s="100">
        <v>0</v>
      </c>
      <c r="Z58" s="100"/>
      <c r="AA58" s="100">
        <v>431.55</v>
      </c>
      <c r="AB58" s="101">
        <v>0</v>
      </c>
    </row>
    <row r="59" spans="1:28" x14ac:dyDescent="0.2">
      <c r="A59" s="99" t="s">
        <v>23</v>
      </c>
      <c r="B59" s="100"/>
      <c r="C59" s="100"/>
      <c r="D59" s="100">
        <v>542.4</v>
      </c>
      <c r="E59" s="100">
        <v>0</v>
      </c>
      <c r="F59" s="100">
        <v>128.80000000000001</v>
      </c>
      <c r="G59" s="100">
        <v>197.20000000000002</v>
      </c>
      <c r="H59" s="100">
        <v>197.20000000000002</v>
      </c>
      <c r="I59" s="100">
        <v>142.80000000000001</v>
      </c>
      <c r="J59" s="100">
        <v>142.80000000000001</v>
      </c>
      <c r="K59" s="100">
        <v>0</v>
      </c>
      <c r="L59" s="100">
        <v>0</v>
      </c>
      <c r="M59" s="100">
        <v>17.2</v>
      </c>
      <c r="N59" s="100">
        <v>17.2</v>
      </c>
      <c r="O59" s="100">
        <v>0</v>
      </c>
      <c r="P59" s="100">
        <v>0</v>
      </c>
      <c r="Q59" s="100">
        <v>193.20000000000002</v>
      </c>
      <c r="R59" s="100">
        <v>192.9</v>
      </c>
      <c r="S59" s="100">
        <v>138</v>
      </c>
      <c r="T59" s="100">
        <v>0</v>
      </c>
      <c r="U59" s="100">
        <v>19.8</v>
      </c>
      <c r="V59" s="100">
        <v>0</v>
      </c>
      <c r="W59" s="100"/>
      <c r="X59" s="100"/>
      <c r="Y59" s="100">
        <v>0</v>
      </c>
      <c r="Z59" s="100"/>
      <c r="AA59" s="100">
        <v>394.8</v>
      </c>
      <c r="AB59" s="101">
        <v>0</v>
      </c>
    </row>
    <row r="60" spans="1:28" x14ac:dyDescent="0.2">
      <c r="A60" s="99" t="s">
        <v>24</v>
      </c>
      <c r="B60" s="100"/>
      <c r="C60" s="100"/>
      <c r="D60" s="100">
        <v>516</v>
      </c>
      <c r="E60" s="100">
        <v>0</v>
      </c>
      <c r="F60" s="100">
        <v>125.2</v>
      </c>
      <c r="G60" s="100">
        <v>180.8</v>
      </c>
      <c r="H60" s="100">
        <v>180.8</v>
      </c>
      <c r="I60" s="100">
        <v>135</v>
      </c>
      <c r="J60" s="100">
        <v>135</v>
      </c>
      <c r="K60" s="100">
        <v>0</v>
      </c>
      <c r="L60" s="100">
        <v>0</v>
      </c>
      <c r="M60" s="100">
        <v>14.4</v>
      </c>
      <c r="N60" s="100">
        <v>14.200000000000001</v>
      </c>
      <c r="O60" s="100">
        <v>0</v>
      </c>
      <c r="P60" s="100">
        <v>0</v>
      </c>
      <c r="Q60" s="100">
        <v>188.4</v>
      </c>
      <c r="R60" s="100">
        <v>188.70000000000002</v>
      </c>
      <c r="S60" s="100">
        <v>183.20000000000002</v>
      </c>
      <c r="T60" s="100">
        <v>0</v>
      </c>
      <c r="U60" s="100">
        <v>19.2</v>
      </c>
      <c r="V60" s="100">
        <v>0</v>
      </c>
      <c r="W60" s="100"/>
      <c r="X60" s="100"/>
      <c r="Y60" s="100">
        <v>0</v>
      </c>
      <c r="Z60" s="100"/>
      <c r="AA60" s="100">
        <v>376.95</v>
      </c>
      <c r="AB60" s="101">
        <v>0</v>
      </c>
    </row>
    <row r="61" spans="1:28" x14ac:dyDescent="0.2">
      <c r="A61" s="99" t="s">
        <v>25</v>
      </c>
      <c r="B61" s="100"/>
      <c r="C61" s="100"/>
      <c r="D61" s="100">
        <v>501.6</v>
      </c>
      <c r="E61" s="100">
        <v>0</v>
      </c>
      <c r="F61" s="100">
        <v>129.6</v>
      </c>
      <c r="G61" s="100">
        <v>190.4</v>
      </c>
      <c r="H61" s="100">
        <v>190.4</v>
      </c>
      <c r="I61" s="100">
        <v>136.80000000000001</v>
      </c>
      <c r="J61" s="100">
        <v>136.5</v>
      </c>
      <c r="K61" s="100">
        <v>0</v>
      </c>
      <c r="L61" s="100">
        <v>0</v>
      </c>
      <c r="M61" s="100">
        <v>14</v>
      </c>
      <c r="N61" s="100">
        <v>14.200000000000001</v>
      </c>
      <c r="O61" s="100">
        <v>0</v>
      </c>
      <c r="P61" s="100">
        <v>0</v>
      </c>
      <c r="Q61" s="100">
        <v>165</v>
      </c>
      <c r="R61" s="100">
        <v>165</v>
      </c>
      <c r="S61" s="100">
        <v>150.80000000000001</v>
      </c>
      <c r="T61" s="100">
        <v>0</v>
      </c>
      <c r="U61" s="100">
        <v>20.400000000000002</v>
      </c>
      <c r="V61" s="100">
        <v>0</v>
      </c>
      <c r="W61" s="100"/>
      <c r="X61" s="100"/>
      <c r="Y61" s="100">
        <v>0</v>
      </c>
      <c r="Z61" s="100"/>
      <c r="AA61" s="100">
        <v>391.65000000000003</v>
      </c>
      <c r="AB61" s="101">
        <v>0</v>
      </c>
    </row>
    <row r="62" spans="1:28" ht="13.5" thickBot="1" x14ac:dyDescent="0.25">
      <c r="A62" s="102" t="s">
        <v>26</v>
      </c>
      <c r="B62" s="103"/>
      <c r="C62" s="103"/>
      <c r="D62" s="103">
        <v>506.40000000000003</v>
      </c>
      <c r="E62" s="103">
        <v>0</v>
      </c>
      <c r="F62" s="103">
        <v>128</v>
      </c>
      <c r="G62" s="103">
        <v>189.6</v>
      </c>
      <c r="H62" s="103">
        <v>189.8</v>
      </c>
      <c r="I62" s="103">
        <v>137.4</v>
      </c>
      <c r="J62" s="103">
        <v>137.70000000000002</v>
      </c>
      <c r="K62" s="103">
        <v>0</v>
      </c>
      <c r="L62" s="103">
        <v>0</v>
      </c>
      <c r="M62" s="103">
        <v>12.4</v>
      </c>
      <c r="N62" s="103">
        <v>12.4</v>
      </c>
      <c r="O62" s="103">
        <v>0</v>
      </c>
      <c r="P62" s="103">
        <v>0</v>
      </c>
      <c r="Q62" s="103">
        <v>165</v>
      </c>
      <c r="R62" s="103">
        <v>165</v>
      </c>
      <c r="S62" s="103">
        <v>174.8</v>
      </c>
      <c r="T62" s="103">
        <v>0</v>
      </c>
      <c r="U62" s="103">
        <v>21.6</v>
      </c>
      <c r="V62" s="103">
        <v>0</v>
      </c>
      <c r="W62" s="103"/>
      <c r="X62" s="103"/>
      <c r="Y62" s="103">
        <v>0</v>
      </c>
      <c r="Z62" s="103"/>
      <c r="AA62" s="103">
        <v>384.3</v>
      </c>
      <c r="AB62" s="104">
        <v>0</v>
      </c>
    </row>
    <row r="63" spans="1:28" x14ac:dyDescent="0.2">
      <c r="A63" s="87" t="s">
        <v>2</v>
      </c>
      <c r="B63" s="91">
        <v>0</v>
      </c>
      <c r="C63" s="91">
        <v>0</v>
      </c>
      <c r="D63" s="91">
        <v>14020.800000000001</v>
      </c>
      <c r="E63" s="91">
        <v>0</v>
      </c>
      <c r="F63" s="91">
        <v>3122.4</v>
      </c>
      <c r="G63" s="91">
        <v>5322.8</v>
      </c>
      <c r="H63" s="91">
        <v>5323</v>
      </c>
      <c r="I63" s="91">
        <v>3636.0000000000009</v>
      </c>
      <c r="J63" s="91">
        <v>3636.2999999999993</v>
      </c>
      <c r="K63" s="91">
        <v>0</v>
      </c>
      <c r="L63" s="91">
        <v>0</v>
      </c>
      <c r="M63" s="91">
        <v>326.39999999999998</v>
      </c>
      <c r="N63" s="91">
        <v>326.40000000000003</v>
      </c>
      <c r="O63" s="91">
        <v>0</v>
      </c>
      <c r="P63" s="91">
        <v>0</v>
      </c>
      <c r="Q63" s="91">
        <v>4348.8</v>
      </c>
      <c r="R63" s="91">
        <v>4349.0999999999995</v>
      </c>
      <c r="S63" s="91">
        <v>4174</v>
      </c>
      <c r="T63" s="91">
        <v>0</v>
      </c>
      <c r="U63" s="91">
        <v>914.4000000000002</v>
      </c>
      <c r="V63" s="91">
        <v>0</v>
      </c>
      <c r="W63" s="91">
        <v>0</v>
      </c>
      <c r="X63" s="91">
        <v>0</v>
      </c>
      <c r="Y63" s="91">
        <v>0</v>
      </c>
      <c r="Z63" s="91">
        <v>0</v>
      </c>
      <c r="AA63" s="91">
        <v>9037.35</v>
      </c>
      <c r="AB63" s="91">
        <v>0</v>
      </c>
    </row>
    <row r="66" spans="1:17" s="107" customFormat="1" ht="80.25" customHeight="1" x14ac:dyDescent="0.25">
      <c r="A66" s="105" t="s">
        <v>68</v>
      </c>
      <c r="B66" s="105"/>
      <c r="C66" s="105"/>
      <c r="D66" s="105"/>
      <c r="E66" s="105"/>
      <c r="F66" s="105"/>
      <c r="G66" s="106"/>
      <c r="H66" s="106"/>
      <c r="I66" s="106"/>
    </row>
    <row r="67" spans="1:17" s="81" customFormat="1" ht="15" customHeight="1" thickBot="1" x14ac:dyDescent="0.3">
      <c r="A67" s="108" t="s">
        <v>69</v>
      </c>
      <c r="B67" s="109"/>
      <c r="C67" s="109"/>
      <c r="D67" s="109"/>
      <c r="E67" s="109"/>
      <c r="F67" s="110"/>
      <c r="G67" s="108" t="s">
        <v>70</v>
      </c>
      <c r="H67" s="109"/>
      <c r="I67" s="109"/>
      <c r="J67" s="109"/>
      <c r="K67" s="109"/>
    </row>
    <row r="68" spans="1:17" s="81" customFormat="1" ht="13.5" thickBot="1" x14ac:dyDescent="0.25">
      <c r="A68" s="111" t="s">
        <v>71</v>
      </c>
      <c r="B68" s="112"/>
      <c r="C68" s="113" t="s">
        <v>72</v>
      </c>
      <c r="D68" s="113" t="s">
        <v>73</v>
      </c>
      <c r="E68" s="113" t="s">
        <v>74</v>
      </c>
      <c r="F68" s="114"/>
      <c r="G68" s="111" t="s">
        <v>71</v>
      </c>
      <c r="H68" s="112"/>
      <c r="I68" s="113" t="s">
        <v>72</v>
      </c>
      <c r="J68" s="113" t="s">
        <v>73</v>
      </c>
      <c r="K68" s="113" t="s">
        <v>74</v>
      </c>
    </row>
    <row r="69" spans="1:17" s="81" customFormat="1" ht="38.25" x14ac:dyDescent="0.2">
      <c r="A69" s="115" t="s">
        <v>75</v>
      </c>
      <c r="B69" s="116" t="s">
        <v>76</v>
      </c>
      <c r="C69" s="117">
        <v>6300</v>
      </c>
      <c r="D69" s="117">
        <v>6300</v>
      </c>
      <c r="E69" s="117">
        <v>6300</v>
      </c>
      <c r="F69" s="114"/>
      <c r="G69" s="115" t="s">
        <v>75</v>
      </c>
      <c r="H69" s="116" t="s">
        <v>76</v>
      </c>
      <c r="I69" s="117">
        <v>6300</v>
      </c>
      <c r="J69" s="117">
        <v>6300</v>
      </c>
      <c r="K69" s="117">
        <v>6300</v>
      </c>
    </row>
    <row r="70" spans="1:17" s="81" customFormat="1" ht="38.25" x14ac:dyDescent="0.2">
      <c r="A70" s="118" t="s">
        <v>77</v>
      </c>
      <c r="B70" s="119" t="s">
        <v>78</v>
      </c>
      <c r="C70" s="120">
        <v>24.1</v>
      </c>
      <c r="D70" s="120">
        <v>24.1</v>
      </c>
      <c r="E70" s="120">
        <v>24.1</v>
      </c>
      <c r="F70" s="114"/>
      <c r="G70" s="118" t="s">
        <v>77</v>
      </c>
      <c r="H70" s="119" t="s">
        <v>78</v>
      </c>
      <c r="I70" s="120">
        <v>12.5</v>
      </c>
      <c r="J70" s="120">
        <v>12.5</v>
      </c>
      <c r="K70" s="120">
        <v>12.5</v>
      </c>
    </row>
    <row r="71" spans="1:17" s="81" customFormat="1" x14ac:dyDescent="0.2">
      <c r="A71" s="121" t="s">
        <v>79</v>
      </c>
      <c r="B71" s="119" t="s">
        <v>80</v>
      </c>
      <c r="C71" s="120">
        <v>57.5</v>
      </c>
      <c r="D71" s="120">
        <v>57.5</v>
      </c>
      <c r="E71" s="120">
        <v>57.5</v>
      </c>
      <c r="F71" s="110"/>
      <c r="G71" s="121" t="s">
        <v>79</v>
      </c>
      <c r="H71" s="119" t="s">
        <v>80</v>
      </c>
      <c r="I71" s="120">
        <v>49</v>
      </c>
      <c r="J71" s="120">
        <v>49</v>
      </c>
      <c r="K71" s="120">
        <v>49</v>
      </c>
    </row>
    <row r="72" spans="1:17" s="81" customFormat="1" x14ac:dyDescent="0.2">
      <c r="A72" s="122"/>
      <c r="B72" s="119" t="s">
        <v>81</v>
      </c>
      <c r="C72" s="120">
        <v>64.400000000000006</v>
      </c>
      <c r="D72" s="120">
        <v>64.400000000000006</v>
      </c>
      <c r="E72" s="120">
        <v>64.400000000000006</v>
      </c>
      <c r="F72" s="110"/>
      <c r="G72" s="122"/>
      <c r="H72" s="119" t="s">
        <v>81</v>
      </c>
      <c r="I72" s="120">
        <v>51.8</v>
      </c>
      <c r="J72" s="120">
        <v>51.8</v>
      </c>
      <c r="K72" s="120">
        <v>51.8</v>
      </c>
    </row>
    <row r="73" spans="1:17" s="81" customFormat="1" x14ac:dyDescent="0.2">
      <c r="A73" s="123"/>
      <c r="B73" s="119" t="s">
        <v>82</v>
      </c>
      <c r="C73" s="120">
        <v>45.8</v>
      </c>
      <c r="D73" s="120">
        <v>45.8</v>
      </c>
      <c r="E73" s="120">
        <v>45.8</v>
      </c>
      <c r="F73" s="110"/>
      <c r="G73" s="123"/>
      <c r="H73" s="119" t="s">
        <v>82</v>
      </c>
      <c r="I73" s="120">
        <v>39.4</v>
      </c>
      <c r="J73" s="120">
        <v>39.4</v>
      </c>
      <c r="K73" s="120">
        <v>39.4</v>
      </c>
    </row>
    <row r="74" spans="1:17" s="81" customFormat="1" ht="38.25" x14ac:dyDescent="0.2">
      <c r="A74" s="118" t="s">
        <v>83</v>
      </c>
      <c r="B74" s="119" t="s">
        <v>84</v>
      </c>
      <c r="C74" s="120">
        <v>2.6</v>
      </c>
      <c r="D74" s="120">
        <v>2.6</v>
      </c>
      <c r="E74" s="120">
        <v>2.6</v>
      </c>
      <c r="F74" s="110"/>
      <c r="G74" s="118" t="s">
        <v>83</v>
      </c>
      <c r="H74" s="119" t="s">
        <v>84</v>
      </c>
      <c r="I74" s="120">
        <v>0.9</v>
      </c>
      <c r="J74" s="120">
        <v>0.9</v>
      </c>
      <c r="K74" s="120">
        <v>0.9</v>
      </c>
    </row>
    <row r="75" spans="1:17" s="81" customFormat="1" x14ac:dyDescent="0.2">
      <c r="A75" s="121" t="s">
        <v>85</v>
      </c>
      <c r="B75" s="119" t="s">
        <v>86</v>
      </c>
      <c r="C75" s="120">
        <v>16.600000000000001</v>
      </c>
      <c r="D75" s="120">
        <v>16.600000000000001</v>
      </c>
      <c r="E75" s="120">
        <v>16.600000000000001</v>
      </c>
      <c r="F75" s="110"/>
      <c r="G75" s="121" t="s">
        <v>85</v>
      </c>
      <c r="H75" s="119" t="s">
        <v>86</v>
      </c>
      <c r="I75" s="120">
        <v>17.899999999999999</v>
      </c>
      <c r="J75" s="120">
        <v>17.899999999999999</v>
      </c>
      <c r="K75" s="120">
        <v>17.899999999999999</v>
      </c>
    </row>
    <row r="76" spans="1:17" s="81" customFormat="1" x14ac:dyDescent="0.2">
      <c r="A76" s="122"/>
      <c r="B76" s="119" t="s">
        <v>87</v>
      </c>
      <c r="C76" s="120">
        <v>10.5</v>
      </c>
      <c r="D76" s="120">
        <v>10.5</v>
      </c>
      <c r="E76" s="120">
        <v>10.5</v>
      </c>
      <c r="F76" s="110"/>
      <c r="G76" s="122"/>
      <c r="H76" s="119" t="s">
        <v>87</v>
      </c>
      <c r="I76" s="120">
        <v>11.1</v>
      </c>
      <c r="J76" s="120">
        <v>11.1</v>
      </c>
      <c r="K76" s="120">
        <v>11.1</v>
      </c>
    </row>
    <row r="77" spans="1:17" s="81" customFormat="1" x14ac:dyDescent="0.2">
      <c r="A77" s="123"/>
      <c r="B77" s="119" t="s">
        <v>88</v>
      </c>
      <c r="C77" s="120">
        <v>5.86</v>
      </c>
      <c r="D77" s="120">
        <v>5.86</v>
      </c>
      <c r="E77" s="120">
        <v>5.86</v>
      </c>
      <c r="F77" s="110"/>
      <c r="G77" s="123"/>
      <c r="H77" s="119" t="s">
        <v>88</v>
      </c>
      <c r="I77" s="120">
        <v>6.2</v>
      </c>
      <c r="J77" s="120">
        <v>6.2</v>
      </c>
      <c r="K77" s="120">
        <v>6.2</v>
      </c>
      <c r="M77" s="81" t="s">
        <v>89</v>
      </c>
      <c r="N77" s="81" t="s">
        <v>90</v>
      </c>
    </row>
    <row r="78" spans="1:17" s="81" customFormat="1" x14ac:dyDescent="0.2">
      <c r="A78" s="121" t="s">
        <v>91</v>
      </c>
      <c r="B78" s="119" t="s">
        <v>92</v>
      </c>
      <c r="C78" s="124">
        <v>518</v>
      </c>
      <c r="D78" s="124">
        <v>1284</v>
      </c>
      <c r="E78" s="124">
        <v>1022</v>
      </c>
      <c r="F78" s="110"/>
      <c r="G78" s="121" t="s">
        <v>91</v>
      </c>
      <c r="H78" s="119" t="s">
        <v>92</v>
      </c>
      <c r="I78" s="124">
        <v>413</v>
      </c>
      <c r="J78" s="124">
        <v>646</v>
      </c>
      <c r="K78" s="124">
        <v>725</v>
      </c>
      <c r="L78" s="81">
        <v>4</v>
      </c>
      <c r="M78" s="125">
        <f>(C78+C81+I78+I81)/1000</f>
        <v>1.4730000000000001</v>
      </c>
      <c r="N78" s="125">
        <f>C79+C82+I79+I82</f>
        <v>1049</v>
      </c>
      <c r="O78" s="125"/>
      <c r="P78" s="125"/>
      <c r="Q78" s="125"/>
    </row>
    <row r="79" spans="1:17" s="81" customFormat="1" x14ac:dyDescent="0.2">
      <c r="A79" s="122"/>
      <c r="B79" s="119" t="s">
        <v>93</v>
      </c>
      <c r="C79" s="124">
        <v>432</v>
      </c>
      <c r="D79" s="124">
        <v>773</v>
      </c>
      <c r="E79" s="124">
        <v>516</v>
      </c>
      <c r="F79" s="110"/>
      <c r="G79" s="122"/>
      <c r="H79" s="119" t="s">
        <v>93</v>
      </c>
      <c r="I79" s="124">
        <v>256</v>
      </c>
      <c r="J79" s="124">
        <v>385</v>
      </c>
      <c r="K79" s="124">
        <v>322</v>
      </c>
      <c r="L79" s="81">
        <v>10</v>
      </c>
      <c r="M79" s="125">
        <f>(D78+D81+J78+J81)/1000</f>
        <v>2.7429999999999999</v>
      </c>
      <c r="N79" s="125">
        <f>D79+D82+J79+J82</f>
        <v>1519</v>
      </c>
      <c r="O79" s="125"/>
    </row>
    <row r="80" spans="1:17" s="81" customFormat="1" x14ac:dyDescent="0.2">
      <c r="A80" s="122"/>
      <c r="B80" s="119" t="s">
        <v>94</v>
      </c>
      <c r="C80" s="126">
        <f>SQRT(C78^2+C79^2)</f>
        <v>674.4983320957881</v>
      </c>
      <c r="D80" s="126">
        <f>SQRT(D78^2+D79^2)</f>
        <v>1498.7277938304874</v>
      </c>
      <c r="E80" s="126">
        <f>SQRT(E78^2+E79^2)</f>
        <v>1144.8755390871097</v>
      </c>
      <c r="F80" s="110"/>
      <c r="G80" s="122"/>
      <c r="H80" s="119" t="s">
        <v>94</v>
      </c>
      <c r="I80" s="126">
        <f>SQRT(I78^2+I79^2)</f>
        <v>485.90636958163043</v>
      </c>
      <c r="J80" s="126">
        <f>SQRT(J78^2+J79^2)</f>
        <v>752.02460066144113</v>
      </c>
      <c r="K80" s="126">
        <f>SQRT(K78^2+K79^2)</f>
        <v>793.28998481009455</v>
      </c>
      <c r="L80" s="81">
        <v>22</v>
      </c>
      <c r="M80" s="125">
        <f>E78+E81+K78+K81</f>
        <v>2614</v>
      </c>
      <c r="N80" s="125">
        <f>E79+E82+K79+K82</f>
        <v>1215</v>
      </c>
    </row>
    <row r="81" spans="1:11" s="81" customFormat="1" x14ac:dyDescent="0.2">
      <c r="A81" s="122"/>
      <c r="B81" s="119" t="s">
        <v>95</v>
      </c>
      <c r="C81" s="124">
        <v>542</v>
      </c>
      <c r="D81" s="124">
        <v>813</v>
      </c>
      <c r="E81" s="124">
        <v>867</v>
      </c>
      <c r="F81" s="110"/>
      <c r="G81" s="122"/>
      <c r="H81" s="119" t="s">
        <v>95</v>
      </c>
      <c r="I81" s="124">
        <v>0</v>
      </c>
      <c r="J81" s="124">
        <v>0</v>
      </c>
      <c r="K81" s="124">
        <v>0</v>
      </c>
    </row>
    <row r="82" spans="1:11" s="81" customFormat="1" x14ac:dyDescent="0.2">
      <c r="A82" s="122"/>
      <c r="B82" s="119" t="s">
        <v>96</v>
      </c>
      <c r="C82" s="124">
        <v>361</v>
      </c>
      <c r="D82" s="124">
        <v>361</v>
      </c>
      <c r="E82" s="124">
        <v>377</v>
      </c>
      <c r="F82" s="110"/>
      <c r="G82" s="122"/>
      <c r="H82" s="119" t="s">
        <v>96</v>
      </c>
      <c r="I82" s="124">
        <v>0</v>
      </c>
      <c r="J82" s="124">
        <v>0</v>
      </c>
      <c r="K82" s="124">
        <v>0</v>
      </c>
    </row>
    <row r="83" spans="1:11" s="81" customFormat="1" x14ac:dyDescent="0.2">
      <c r="A83" s="122"/>
      <c r="B83" s="119" t="s">
        <v>97</v>
      </c>
      <c r="C83" s="126">
        <f>SQRT(C81^2+C82^2)</f>
        <v>651.21808942934013</v>
      </c>
      <c r="D83" s="126">
        <f>SQRT(D81^2+D82^2)</f>
        <v>889.54482742580205</v>
      </c>
      <c r="E83" s="126">
        <f>SQRT(E81^2+E82^2)</f>
        <v>945.41948361560651</v>
      </c>
      <c r="F83" s="110"/>
      <c r="G83" s="122"/>
      <c r="H83" s="119" t="s">
        <v>97</v>
      </c>
      <c r="I83" s="126">
        <f>SQRT(I81^2+I82^2)</f>
        <v>0</v>
      </c>
      <c r="J83" s="126">
        <f>SQRT(J81^2+J82^2)</f>
        <v>0</v>
      </c>
      <c r="K83" s="126">
        <f>SQRT(K81^2+K82^2)</f>
        <v>0</v>
      </c>
    </row>
    <row r="84" spans="1:11" s="81" customFormat="1" x14ac:dyDescent="0.2">
      <c r="A84" s="123"/>
      <c r="B84" s="119" t="s">
        <v>98</v>
      </c>
      <c r="C84" s="126">
        <f>SQRT((C78+C81)^2+(C79+C82)^2)</f>
        <v>1323.8009669130779</v>
      </c>
      <c r="D84" s="126">
        <f>SQRT((D78+D81)^2+(D79+D82)^2)</f>
        <v>2383.9809143531329</v>
      </c>
      <c r="E84" s="126">
        <f>SQRT((E78+E81)^2+(E79+E82)^2)</f>
        <v>2089.4425093789969</v>
      </c>
      <c r="F84" s="110"/>
      <c r="G84" s="123"/>
      <c r="H84" s="119" t="s">
        <v>98</v>
      </c>
      <c r="I84" s="126">
        <f>SQRT((I78+I81)^2+(I79+I82)^2)</f>
        <v>485.90636958163043</v>
      </c>
      <c r="J84" s="126">
        <f>SQRT((J78+J81)^2+(J79+J82)^2)</f>
        <v>752.02460066144113</v>
      </c>
      <c r="K84" s="126">
        <f>SQRT((K78+K81)^2+(K79+K82)^2)</f>
        <v>793.28998481009455</v>
      </c>
    </row>
    <row r="85" spans="1:11" s="81" customFormat="1" x14ac:dyDescent="0.2">
      <c r="A85" s="127" t="s">
        <v>99</v>
      </c>
      <c r="B85" s="119" t="s">
        <v>100</v>
      </c>
      <c r="C85" s="126">
        <f>C80/C69</f>
        <v>0.10706322731679176</v>
      </c>
      <c r="D85" s="126">
        <f>D80/D69</f>
        <v>0.23789330060801386</v>
      </c>
      <c r="E85" s="126">
        <f>E80/E69</f>
        <v>0.18172627604557298</v>
      </c>
      <c r="F85" s="110"/>
      <c r="G85" s="127" t="s">
        <v>99</v>
      </c>
      <c r="H85" s="119" t="s">
        <v>100</v>
      </c>
      <c r="I85" s="126">
        <f>I80/I69</f>
        <v>7.7127995171687364E-2</v>
      </c>
      <c r="J85" s="126">
        <f>J80/J69</f>
        <v>0.11936898423197478</v>
      </c>
      <c r="K85" s="126">
        <f>K80/K69</f>
        <v>0.12591904520795152</v>
      </c>
    </row>
    <row r="86" spans="1:11" s="81" customFormat="1" x14ac:dyDescent="0.2">
      <c r="A86" s="127"/>
      <c r="B86" s="119" t="s">
        <v>101</v>
      </c>
      <c r="C86" s="126">
        <f>C83/C69</f>
        <v>0.10336795070306987</v>
      </c>
      <c r="D86" s="126">
        <f>D83/D69</f>
        <v>0.14119759165488921</v>
      </c>
      <c r="E86" s="126">
        <f>E83/E69</f>
        <v>0.15006658470088993</v>
      </c>
      <c r="F86" s="110"/>
      <c r="G86" s="127"/>
      <c r="H86" s="119" t="s">
        <v>101</v>
      </c>
      <c r="I86" s="126">
        <f>I83/I69</f>
        <v>0</v>
      </c>
      <c r="J86" s="126">
        <f>J83/J69</f>
        <v>0</v>
      </c>
      <c r="K86" s="126">
        <f>K83/K69</f>
        <v>0</v>
      </c>
    </row>
    <row r="87" spans="1:11" s="81" customFormat="1" ht="13.5" thickBot="1" x14ac:dyDescent="0.25">
      <c r="A87" s="128"/>
      <c r="B87" s="129" t="s">
        <v>102</v>
      </c>
      <c r="C87" s="130">
        <f>C84/C69</f>
        <v>0.21012713760525045</v>
      </c>
      <c r="D87" s="130">
        <f>D84/D69</f>
        <v>0.37840966894494171</v>
      </c>
      <c r="E87" s="130">
        <f>E84/E69</f>
        <v>0.33165754117126933</v>
      </c>
      <c r="F87" s="110"/>
      <c r="G87" s="128"/>
      <c r="H87" s="129" t="s">
        <v>102</v>
      </c>
      <c r="I87" s="130">
        <f>I84/I69</f>
        <v>7.7127995171687364E-2</v>
      </c>
      <c r="J87" s="130">
        <f>J84/J69</f>
        <v>0.11936898423197478</v>
      </c>
      <c r="K87" s="130">
        <f>K84/K69</f>
        <v>0.12591904520795152</v>
      </c>
    </row>
    <row r="88" spans="1:11" s="81" customFormat="1" ht="38.25" x14ac:dyDescent="0.2">
      <c r="A88" s="131" t="s">
        <v>103</v>
      </c>
      <c r="B88" s="132" t="s">
        <v>104</v>
      </c>
      <c r="C88" s="133">
        <f>C70+C93*C87^2+C94*C86^2+C95*C85^2</f>
        <v>26.284531690602169</v>
      </c>
      <c r="D88" s="133">
        <f>D70+D93*D87^2+D94*D86^2+D95*D85^2</f>
        <v>31.17459884101789</v>
      </c>
      <c r="E88" s="133">
        <f>E70+E93*E87^2+E94*E86^2+E95*E85^2</f>
        <v>29.521102186948855</v>
      </c>
      <c r="F88" s="110"/>
      <c r="G88" s="131" t="s">
        <v>103</v>
      </c>
      <c r="H88" s="132" t="s">
        <v>104</v>
      </c>
      <c r="I88" s="133">
        <f>I70+I93*I87^2+I94*I86^2+I95*I85^2</f>
        <v>12.791487654320987</v>
      </c>
      <c r="J88" s="133">
        <f>J70+J93*J87^2+J94*J86^2+J95*J85^2</f>
        <v>13.1981987654321</v>
      </c>
      <c r="K88" s="133">
        <f>K70+K93*K87^2+K94*K86^2+K95*K85^2</f>
        <v>13.276924691358024</v>
      </c>
    </row>
    <row r="89" spans="1:11" s="81" customFormat="1" ht="51.75" thickBot="1" x14ac:dyDescent="0.25">
      <c r="A89" s="134" t="s">
        <v>105</v>
      </c>
      <c r="B89" s="129" t="s">
        <v>106</v>
      </c>
      <c r="C89" s="135">
        <f>(C90*C87^2+C91*C86^2+C92*C85^2+C74)/100*C69</f>
        <v>197.57890034920635</v>
      </c>
      <c r="D89" s="135">
        <f>(D90*D87^2+D91*D86^2+D92*D85^2+D74)/100*D69</f>
        <v>280.77550444444449</v>
      </c>
      <c r="E89" s="135">
        <f>(E90*E87^2+E91*E86^2+E92*E85^2+E74)/100*E69</f>
        <v>249.66578482539683</v>
      </c>
      <c r="F89" s="136"/>
      <c r="G89" s="134" t="s">
        <v>105</v>
      </c>
      <c r="H89" s="129" t="s">
        <v>106</v>
      </c>
      <c r="I89" s="135">
        <f>(I90*I87^2+I91*I86^2+I92*I85^2+I74)/100*I69</f>
        <v>63.408380158730168</v>
      </c>
      <c r="J89" s="135">
        <f>(J90*J87^2+J91*J86^2+J92*J85^2+J74)/100*J69</f>
        <v>72.768545873015881</v>
      </c>
      <c r="K89" s="135">
        <f>(K90*K87^2+K91*K86^2+K92*K85^2+K74)/100*K69</f>
        <v>74.580366825396823</v>
      </c>
    </row>
    <row r="90" spans="1:11" s="81" customFormat="1" x14ac:dyDescent="0.2">
      <c r="A90" s="137" t="s">
        <v>85</v>
      </c>
      <c r="B90" s="116" t="s">
        <v>107</v>
      </c>
      <c r="C90" s="117">
        <f>(C75+C76-C77)/2</f>
        <v>10.620000000000001</v>
      </c>
      <c r="D90" s="117">
        <f>(D75+D76-D77)/2</f>
        <v>10.620000000000001</v>
      </c>
      <c r="E90" s="117">
        <f>(E75+E76-E77)/2</f>
        <v>10.620000000000001</v>
      </c>
      <c r="F90" s="136"/>
      <c r="G90" s="137" t="s">
        <v>85</v>
      </c>
      <c r="H90" s="116" t="s">
        <v>107</v>
      </c>
      <c r="I90" s="117">
        <f>(I75+I76-I77)/2</f>
        <v>11.4</v>
      </c>
      <c r="J90" s="117">
        <f>(J75+J76-J77)/2</f>
        <v>11.4</v>
      </c>
      <c r="K90" s="117">
        <f>(K75+K76-K77)/2</f>
        <v>11.4</v>
      </c>
    </row>
    <row r="91" spans="1:11" s="81" customFormat="1" x14ac:dyDescent="0.2">
      <c r="A91" s="122"/>
      <c r="B91" s="119" t="s">
        <v>108</v>
      </c>
      <c r="C91" s="120">
        <f>(C76+C77-C75)/2</f>
        <v>-0.12000000000000099</v>
      </c>
      <c r="D91" s="120">
        <f>(D76+D77-D75)/2</f>
        <v>-0.12000000000000099</v>
      </c>
      <c r="E91" s="120">
        <f>(E76+E77-E75)/2</f>
        <v>-0.12000000000000099</v>
      </c>
      <c r="F91" s="136"/>
      <c r="G91" s="122"/>
      <c r="H91" s="119" t="s">
        <v>108</v>
      </c>
      <c r="I91" s="120">
        <f>(I76+I77-I75)/2</f>
        <v>-0.29999999999999893</v>
      </c>
      <c r="J91" s="120">
        <f>(J76+J77-J75)/2</f>
        <v>-0.29999999999999893</v>
      </c>
      <c r="K91" s="120">
        <f>(K76+K77-K75)/2</f>
        <v>-0.29999999999999893</v>
      </c>
    </row>
    <row r="92" spans="1:11" s="81" customFormat="1" ht="13.5" thickBot="1" x14ac:dyDescent="0.25">
      <c r="A92" s="138"/>
      <c r="B92" s="129" t="s">
        <v>109</v>
      </c>
      <c r="C92" s="139">
        <f>(C75+C77-C76)/2</f>
        <v>5.98</v>
      </c>
      <c r="D92" s="139">
        <f>(D75+D77-D76)/2</f>
        <v>5.98</v>
      </c>
      <c r="E92" s="139">
        <f>(E75+E77-E76)/2</f>
        <v>5.98</v>
      </c>
      <c r="F92" s="136"/>
      <c r="G92" s="138"/>
      <c r="H92" s="129" t="s">
        <v>109</v>
      </c>
      <c r="I92" s="139">
        <f>(I75+I77-I76)/2</f>
        <v>6.4999999999999991</v>
      </c>
      <c r="J92" s="139">
        <f>(J75+J77-J76)/2</f>
        <v>6.4999999999999991</v>
      </c>
      <c r="K92" s="139">
        <f>(K75+K77-K76)/2</f>
        <v>6.4999999999999991</v>
      </c>
    </row>
    <row r="93" spans="1:11" s="81" customFormat="1" x14ac:dyDescent="0.2">
      <c r="A93" s="137" t="s">
        <v>79</v>
      </c>
      <c r="B93" s="116" t="s">
        <v>110</v>
      </c>
      <c r="C93" s="117">
        <f>(C71+C72-C73)/2</f>
        <v>38.050000000000004</v>
      </c>
      <c r="D93" s="117">
        <f>(D71+D72-D73)/2</f>
        <v>38.050000000000004</v>
      </c>
      <c r="E93" s="117">
        <f>(E71+E72-E73)/2</f>
        <v>38.050000000000004</v>
      </c>
      <c r="F93" s="136"/>
      <c r="G93" s="137" t="s">
        <v>79</v>
      </c>
      <c r="H93" s="116" t="s">
        <v>110</v>
      </c>
      <c r="I93" s="117">
        <f>(I71+I72-I73)/2</f>
        <v>30.7</v>
      </c>
      <c r="J93" s="117">
        <f>(J71+J72-J73)/2</f>
        <v>30.7</v>
      </c>
      <c r="K93" s="117">
        <f>(K71+K72-K73)/2</f>
        <v>30.7</v>
      </c>
    </row>
    <row r="94" spans="1:11" s="81" customFormat="1" x14ac:dyDescent="0.2">
      <c r="A94" s="122"/>
      <c r="B94" s="119" t="s">
        <v>111</v>
      </c>
      <c r="C94" s="120">
        <f>(C72+C73-C71)/2</f>
        <v>26.35</v>
      </c>
      <c r="D94" s="120">
        <f>(D72+D73-D71)/2</f>
        <v>26.35</v>
      </c>
      <c r="E94" s="120">
        <f>(E72+E73-E71)/2</f>
        <v>26.35</v>
      </c>
      <c r="F94" s="136"/>
      <c r="G94" s="122"/>
      <c r="H94" s="119" t="s">
        <v>111</v>
      </c>
      <c r="I94" s="120">
        <f>(I72+I73-I71)/2</f>
        <v>21.099999999999994</v>
      </c>
      <c r="J94" s="120">
        <f>(J72+J73-J71)/2</f>
        <v>21.099999999999994</v>
      </c>
      <c r="K94" s="120">
        <f>(K72+K73-K71)/2</f>
        <v>21.099999999999994</v>
      </c>
    </row>
    <row r="95" spans="1:11" s="81" customFormat="1" ht="13.5" thickBot="1" x14ac:dyDescent="0.25">
      <c r="A95" s="138"/>
      <c r="B95" s="129" t="s">
        <v>112</v>
      </c>
      <c r="C95" s="139">
        <f>(C71+C73-C72)/2</f>
        <v>19.449999999999996</v>
      </c>
      <c r="D95" s="139">
        <f>(D71+D73-D72)/2</f>
        <v>19.449999999999996</v>
      </c>
      <c r="E95" s="139">
        <f>(E71+E73-E72)/2</f>
        <v>19.449999999999996</v>
      </c>
      <c r="F95" s="136"/>
      <c r="G95" s="138"/>
      <c r="H95" s="129" t="s">
        <v>112</v>
      </c>
      <c r="I95" s="139">
        <f>(I71+I73-I72)/2</f>
        <v>18.300000000000004</v>
      </c>
      <c r="J95" s="139">
        <f>(J71+J73-J72)/2</f>
        <v>18.300000000000004</v>
      </c>
      <c r="K95" s="139">
        <f>(K71+K73-K72)/2</f>
        <v>18.300000000000004</v>
      </c>
    </row>
    <row r="96" spans="1:11" s="81" customFormat="1" x14ac:dyDescent="0.2"/>
  </sheetData>
  <mergeCells count="17">
    <mergeCell ref="A90:A92"/>
    <mergeCell ref="G90:G92"/>
    <mergeCell ref="A93:A95"/>
    <mergeCell ref="G93:G95"/>
    <mergeCell ref="A75:A77"/>
    <mergeCell ref="G75:G77"/>
    <mergeCell ref="A78:A84"/>
    <mergeCell ref="G78:G84"/>
    <mergeCell ref="A85:A87"/>
    <mergeCell ref="G85:G87"/>
    <mergeCell ref="A66:F66"/>
    <mergeCell ref="A67:E67"/>
    <mergeCell ref="G67:K67"/>
    <mergeCell ref="A68:B68"/>
    <mergeCell ref="G68:H68"/>
    <mergeCell ref="A71:A73"/>
    <mergeCell ref="G71:G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Кадуй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2015-07-08T05:35:23Z</dcterms:modified>
</cp:coreProperties>
</file>